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defaultThemeVersion="166925"/>
  <mc:AlternateContent xmlns:mc="http://schemas.openxmlformats.org/markup-compatibility/2006">
    <mc:Choice Requires="x15">
      <x15ac:absPath xmlns:x15ac="http://schemas.microsoft.com/office/spreadsheetml/2010/11/ac" url="I:\PERFIL(No Modificar)\Escritorio\"/>
    </mc:Choice>
  </mc:AlternateContent>
  <xr:revisionPtr revIDLastSave="2" documentId="8_{763B0373-CC12-4865-80EA-29B4035FF842}" xr6:coauthVersionLast="47" xr6:coauthVersionMax="47" xr10:uidLastSave="{D14A514C-E8F5-4D83-A505-88D1D3269890}"/>
  <bookViews>
    <workbookView xWindow="-120" yWindow="-120" windowWidth="17520" windowHeight="12600" firstSheet="2" activeTab="11" xr2:uid="{CBF60C7B-9487-46CF-AB84-ECF854832642}"/>
  </bookViews>
  <sheets>
    <sheet name="MODULOS 2020" sheetId="18" r:id="rId1"/>
    <sheet name="parques, publicidad 2020" sheetId="17" r:id="rId2"/>
    <sheet name="Escenarios_Especiales 2020" sheetId="16" r:id="rId3"/>
    <sheet name="VALORES MÓDULOS 2021" sheetId="15" r:id="rId4"/>
    <sheet name="VALORES ESCENARIOS 2021" sheetId="14" r:id="rId5"/>
    <sheet name="MODULOS P Y E 2022" sheetId="13" r:id="rId6"/>
    <sheet name="TARIFAS P Y E 2022" sheetId="12" r:id="rId7"/>
    <sheet name="GRANDES ESCENARIOS 2022" sheetId="11" r:id="rId8"/>
    <sheet name="TARIFAS 2023" sheetId="10" r:id="rId9"/>
    <sheet name="2024" sheetId="5" r:id="rId10"/>
    <sheet name="2025" sheetId="6" r:id="rId11"/>
    <sheet name="PAE 2026" sheetId="9"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57" i="18" l="1"/>
  <c r="H56" i="18"/>
  <c r="H55" i="18"/>
  <c r="H54" i="18"/>
  <c r="H53" i="18"/>
  <c r="H52" i="18"/>
  <c r="H51" i="18"/>
  <c r="H50" i="18"/>
  <c r="H49" i="18"/>
  <c r="H48" i="18"/>
  <c r="H47" i="18"/>
  <c r="H46" i="18"/>
  <c r="H45" i="18"/>
  <c r="H44" i="18"/>
  <c r="H43" i="18"/>
  <c r="H42" i="18"/>
  <c r="H41" i="18"/>
  <c r="H40" i="18"/>
  <c r="H39" i="18"/>
  <c r="H38" i="18"/>
  <c r="H37" i="18"/>
  <c r="H36" i="18"/>
  <c r="H35" i="18"/>
  <c r="H34" i="18"/>
  <c r="H33" i="18"/>
  <c r="H32" i="18"/>
  <c r="H31" i="18"/>
  <c r="H30" i="18"/>
  <c r="H29" i="18"/>
  <c r="H28" i="18"/>
  <c r="H27" i="18"/>
  <c r="H26" i="18"/>
  <c r="H25" i="18"/>
  <c r="H24" i="18"/>
  <c r="H23" i="18"/>
  <c r="H22" i="18"/>
  <c r="H21" i="18"/>
  <c r="H20" i="18"/>
  <c r="H18" i="18"/>
  <c r="H17" i="18"/>
  <c r="H16" i="18"/>
  <c r="H15" i="18"/>
  <c r="H14" i="18"/>
  <c r="M9" i="18"/>
  <c r="N9" i="18" s="1"/>
  <c r="L9" i="18"/>
  <c r="K9" i="18"/>
  <c r="J9" i="18"/>
  <c r="I9" i="18"/>
  <c r="M8" i="18"/>
  <c r="N8" i="18" s="1"/>
  <c r="L8" i="18"/>
  <c r="K8" i="18"/>
  <c r="J8" i="18"/>
  <c r="I8" i="18"/>
  <c r="M7" i="18"/>
  <c r="N7" i="18" s="1"/>
  <c r="L7" i="18"/>
  <c r="K7" i="18"/>
  <c r="J7" i="18"/>
  <c r="I7" i="18"/>
  <c r="M6" i="18"/>
  <c r="N6" i="18" s="1"/>
  <c r="K6" i="18"/>
  <c r="J6" i="18"/>
  <c r="I6" i="18"/>
  <c r="L2" i="18"/>
  <c r="I2" i="18"/>
  <c r="F303" i="17"/>
  <c r="H303" i="17" s="1"/>
  <c r="E303" i="17"/>
  <c r="G303" i="17" s="1"/>
  <c r="F302" i="17"/>
  <c r="H302" i="17" s="1"/>
  <c r="E302" i="17"/>
  <c r="G302" i="17" s="1"/>
  <c r="F301" i="17"/>
  <c r="H301" i="17" s="1"/>
  <c r="E301" i="17"/>
  <c r="G301" i="17" s="1"/>
  <c r="D292" i="17"/>
  <c r="D291" i="17"/>
  <c r="F285" i="17"/>
  <c r="Q285" i="17" s="1"/>
  <c r="F283" i="17"/>
  <c r="Q283" i="17" s="1"/>
  <c r="I281" i="17"/>
  <c r="L279" i="17"/>
  <c r="K279" i="17"/>
  <c r="J279" i="17"/>
  <c r="I279" i="17"/>
  <c r="H279" i="17"/>
  <c r="Q279" i="17" s="1"/>
  <c r="F270" i="17"/>
  <c r="G270" i="17" s="1"/>
  <c r="D270" i="17"/>
  <c r="Q270" i="17" s="1"/>
  <c r="M263" i="17"/>
  <c r="U263" i="17" s="1"/>
  <c r="L263" i="17"/>
  <c r="T263" i="17" s="1"/>
  <c r="K263" i="17"/>
  <c r="S263" i="17" s="1"/>
  <c r="J263" i="17"/>
  <c r="R263" i="17" s="1"/>
  <c r="I263" i="17"/>
  <c r="Q263" i="17" s="1"/>
  <c r="M262" i="17"/>
  <c r="U262" i="17" s="1"/>
  <c r="L262" i="17"/>
  <c r="T262" i="17" s="1"/>
  <c r="K262" i="17"/>
  <c r="S262" i="17" s="1"/>
  <c r="J262" i="17"/>
  <c r="R262" i="17" s="1"/>
  <c r="I262" i="17"/>
  <c r="Q262" i="17" s="1"/>
  <c r="M261" i="17"/>
  <c r="U261" i="17" s="1"/>
  <c r="L261" i="17"/>
  <c r="T261" i="17" s="1"/>
  <c r="K261" i="17"/>
  <c r="S261" i="17" s="1"/>
  <c r="J261" i="17"/>
  <c r="R261" i="17" s="1"/>
  <c r="I261" i="17"/>
  <c r="Q261" i="17" s="1"/>
  <c r="M260" i="17"/>
  <c r="U260" i="17" s="1"/>
  <c r="L260" i="17"/>
  <c r="K260" i="17"/>
  <c r="J260" i="17"/>
  <c r="R260" i="17" s="1"/>
  <c r="I260" i="17"/>
  <c r="Q260" i="17" s="1"/>
  <c r="F254" i="17"/>
  <c r="E254" i="17"/>
  <c r="F250" i="17"/>
  <c r="K250" i="17" s="1"/>
  <c r="T250" i="17" s="1"/>
  <c r="E250" i="17"/>
  <c r="J250" i="17" s="1"/>
  <c r="S250" i="17" s="1"/>
  <c r="D250" i="17"/>
  <c r="I250" i="17" s="1"/>
  <c r="R250" i="17" s="1"/>
  <c r="C250" i="17"/>
  <c r="H250" i="17" s="1"/>
  <c r="Q250" i="17" s="1"/>
  <c r="K249" i="17"/>
  <c r="T249" i="17" s="1"/>
  <c r="J249" i="17"/>
  <c r="S249" i="17" s="1"/>
  <c r="I249" i="17"/>
  <c r="R249" i="17" s="1"/>
  <c r="H249" i="17"/>
  <c r="Q249" i="17" s="1"/>
  <c r="K248" i="17"/>
  <c r="T248" i="17" s="1"/>
  <c r="J248" i="17"/>
  <c r="S248" i="17" s="1"/>
  <c r="I248" i="17"/>
  <c r="R248" i="17" s="1"/>
  <c r="H248" i="17"/>
  <c r="Q248" i="17" s="1"/>
  <c r="K247" i="17"/>
  <c r="T247" i="17" s="1"/>
  <c r="J247" i="17"/>
  <c r="S247" i="17" s="1"/>
  <c r="I247" i="17"/>
  <c r="R247" i="17" s="1"/>
  <c r="H247" i="17"/>
  <c r="Q247" i="17" s="1"/>
  <c r="K246" i="17"/>
  <c r="T246" i="17" s="1"/>
  <c r="J246" i="17"/>
  <c r="S246" i="17" s="1"/>
  <c r="I246" i="17"/>
  <c r="R246" i="17" s="1"/>
  <c r="H246" i="17"/>
  <c r="Q246" i="17" s="1"/>
  <c r="K245" i="17"/>
  <c r="T245" i="17" s="1"/>
  <c r="J245" i="17"/>
  <c r="S245" i="17" s="1"/>
  <c r="I245" i="17"/>
  <c r="R245" i="17" s="1"/>
  <c r="H245" i="17"/>
  <c r="Q245" i="17" s="1"/>
  <c r="F237" i="17"/>
  <c r="K237" i="17" s="1"/>
  <c r="T237" i="17" s="1"/>
  <c r="E237" i="17"/>
  <c r="J237" i="17" s="1"/>
  <c r="S237" i="17" s="1"/>
  <c r="D237" i="17"/>
  <c r="I237" i="17" s="1"/>
  <c r="R237" i="17" s="1"/>
  <c r="C237" i="17"/>
  <c r="H237" i="17" s="1"/>
  <c r="Q237" i="17" s="1"/>
  <c r="K236" i="17"/>
  <c r="T236" i="17" s="1"/>
  <c r="J236" i="17"/>
  <c r="S236" i="17" s="1"/>
  <c r="I236" i="17"/>
  <c r="R236" i="17" s="1"/>
  <c r="H236" i="17"/>
  <c r="Q236" i="17" s="1"/>
  <c r="K235" i="17"/>
  <c r="T235" i="17" s="1"/>
  <c r="J235" i="17"/>
  <c r="S235" i="17" s="1"/>
  <c r="I235" i="17"/>
  <c r="R235" i="17" s="1"/>
  <c r="H235" i="17"/>
  <c r="Q235" i="17" s="1"/>
  <c r="K234" i="17"/>
  <c r="T234" i="17" s="1"/>
  <c r="J234" i="17"/>
  <c r="S234" i="17" s="1"/>
  <c r="I234" i="17"/>
  <c r="R234" i="17" s="1"/>
  <c r="H234" i="17"/>
  <c r="Q234" i="17" s="1"/>
  <c r="K233" i="17"/>
  <c r="T233" i="17" s="1"/>
  <c r="J233" i="17"/>
  <c r="S233" i="17" s="1"/>
  <c r="I233" i="17"/>
  <c r="R233" i="17" s="1"/>
  <c r="H233" i="17"/>
  <c r="Q233" i="17" s="1"/>
  <c r="K232" i="17"/>
  <c r="T232" i="17" s="1"/>
  <c r="J232" i="17"/>
  <c r="S232" i="17" s="1"/>
  <c r="I232" i="17"/>
  <c r="R232" i="17" s="1"/>
  <c r="H232" i="17"/>
  <c r="Q232" i="17" s="1"/>
  <c r="F226" i="17"/>
  <c r="K226" i="17" s="1"/>
  <c r="T226" i="17" s="1"/>
  <c r="E226" i="17"/>
  <c r="J226" i="17" s="1"/>
  <c r="S226" i="17" s="1"/>
  <c r="D226" i="17"/>
  <c r="I226" i="17" s="1"/>
  <c r="R226" i="17" s="1"/>
  <c r="C226" i="17"/>
  <c r="H226" i="17" s="1"/>
  <c r="Q226" i="17" s="1"/>
  <c r="K225" i="17"/>
  <c r="T225" i="17" s="1"/>
  <c r="J225" i="17"/>
  <c r="S225" i="17" s="1"/>
  <c r="I225" i="17"/>
  <c r="R225" i="17" s="1"/>
  <c r="H225" i="17"/>
  <c r="Q225" i="17" s="1"/>
  <c r="K224" i="17"/>
  <c r="T224" i="17" s="1"/>
  <c r="J224" i="17"/>
  <c r="S224" i="17" s="1"/>
  <c r="I224" i="17"/>
  <c r="R224" i="17" s="1"/>
  <c r="H224" i="17"/>
  <c r="Q224" i="17" s="1"/>
  <c r="K223" i="17"/>
  <c r="T223" i="17" s="1"/>
  <c r="J223" i="17"/>
  <c r="S223" i="17" s="1"/>
  <c r="I223" i="17"/>
  <c r="R223" i="17" s="1"/>
  <c r="H223" i="17"/>
  <c r="Q223" i="17" s="1"/>
  <c r="K222" i="17"/>
  <c r="T222" i="17" s="1"/>
  <c r="J222" i="17"/>
  <c r="S222" i="17" s="1"/>
  <c r="I222" i="17"/>
  <c r="R222" i="17" s="1"/>
  <c r="H222" i="17"/>
  <c r="Q222" i="17" s="1"/>
  <c r="K221" i="17"/>
  <c r="T221" i="17" s="1"/>
  <c r="J221" i="17"/>
  <c r="S221" i="17" s="1"/>
  <c r="I221" i="17"/>
  <c r="R221" i="17" s="1"/>
  <c r="H221" i="17"/>
  <c r="Q221" i="17" s="1"/>
  <c r="F214" i="17"/>
  <c r="K214" i="17" s="1"/>
  <c r="T214" i="17" s="1"/>
  <c r="E214" i="17"/>
  <c r="J214" i="17" s="1"/>
  <c r="S214" i="17" s="1"/>
  <c r="D214" i="17"/>
  <c r="I214" i="17" s="1"/>
  <c r="R214" i="17" s="1"/>
  <c r="C214" i="17"/>
  <c r="H214" i="17" s="1"/>
  <c r="Q214" i="17" s="1"/>
  <c r="K213" i="17"/>
  <c r="T213" i="17" s="1"/>
  <c r="J213" i="17"/>
  <c r="S213" i="17" s="1"/>
  <c r="I213" i="17"/>
  <c r="R213" i="17" s="1"/>
  <c r="H213" i="17"/>
  <c r="Q213" i="17" s="1"/>
  <c r="K212" i="17"/>
  <c r="T212" i="17" s="1"/>
  <c r="J212" i="17"/>
  <c r="S212" i="17" s="1"/>
  <c r="I212" i="17"/>
  <c r="R212" i="17" s="1"/>
  <c r="H212" i="17"/>
  <c r="Q212" i="17" s="1"/>
  <c r="F205" i="17"/>
  <c r="R205" i="17" s="1"/>
  <c r="E205" i="17"/>
  <c r="Q205" i="17" s="1"/>
  <c r="D198" i="17"/>
  <c r="C198" i="17"/>
  <c r="F196" i="17"/>
  <c r="E196" i="17"/>
  <c r="F188" i="17"/>
  <c r="K188" i="17" s="1"/>
  <c r="T188" i="17" s="1"/>
  <c r="E188" i="17"/>
  <c r="J188" i="17" s="1"/>
  <c r="S188" i="17" s="1"/>
  <c r="D188" i="17"/>
  <c r="I188" i="17" s="1"/>
  <c r="C188" i="17"/>
  <c r="H188" i="17" s="1"/>
  <c r="K187" i="17"/>
  <c r="T187" i="17" s="1"/>
  <c r="J187" i="17"/>
  <c r="S187" i="17" s="1"/>
  <c r="I187" i="17"/>
  <c r="H187" i="17"/>
  <c r="K186" i="17"/>
  <c r="T186" i="17" s="1"/>
  <c r="J186" i="17"/>
  <c r="S186" i="17" s="1"/>
  <c r="I186" i="17"/>
  <c r="H186" i="17"/>
  <c r="K185" i="17"/>
  <c r="T185" i="17" s="1"/>
  <c r="J185" i="17"/>
  <c r="S185" i="17" s="1"/>
  <c r="I185" i="17"/>
  <c r="H185" i="17"/>
  <c r="K184" i="17"/>
  <c r="T184" i="17" s="1"/>
  <c r="J184" i="17"/>
  <c r="S184" i="17" s="1"/>
  <c r="I184" i="17"/>
  <c r="H184" i="17"/>
  <c r="K183" i="17"/>
  <c r="T183" i="17" s="1"/>
  <c r="J183" i="17"/>
  <c r="S183" i="17" s="1"/>
  <c r="I183" i="17"/>
  <c r="H183" i="17"/>
  <c r="N178" i="17"/>
  <c r="F175" i="17"/>
  <c r="E175" i="17"/>
  <c r="D175" i="17"/>
  <c r="C175" i="17"/>
  <c r="K173" i="17"/>
  <c r="J173" i="17"/>
  <c r="I173" i="17"/>
  <c r="H173" i="17"/>
  <c r="K165" i="17"/>
  <c r="P165" i="17" s="1"/>
  <c r="J165" i="17"/>
  <c r="O165" i="17" s="1"/>
  <c r="I165" i="17"/>
  <c r="N165" i="17" s="1"/>
  <c r="H165" i="17"/>
  <c r="M165" i="17" s="1"/>
  <c r="K157" i="17"/>
  <c r="P157" i="17" s="1"/>
  <c r="J157" i="17"/>
  <c r="I157" i="17"/>
  <c r="N157" i="17" s="1"/>
  <c r="H157" i="17"/>
  <c r="M157" i="17" s="1"/>
  <c r="K149" i="17"/>
  <c r="P149" i="17" s="1"/>
  <c r="P150" i="17" s="1"/>
  <c r="J149" i="17"/>
  <c r="O149" i="17" s="1"/>
  <c r="O150" i="17" s="1"/>
  <c r="P151" i="17" s="1"/>
  <c r="I149" i="17"/>
  <c r="N149" i="17" s="1"/>
  <c r="H149" i="17"/>
  <c r="M149" i="17" s="1"/>
  <c r="F142" i="17"/>
  <c r="E142" i="17"/>
  <c r="D142" i="17"/>
  <c r="C142" i="17"/>
  <c r="K140" i="17"/>
  <c r="J140" i="17"/>
  <c r="I140" i="17"/>
  <c r="H140" i="17"/>
  <c r="F135" i="17"/>
  <c r="F132" i="17"/>
  <c r="E132" i="17"/>
  <c r="D132" i="17"/>
  <c r="C132" i="17"/>
  <c r="K130" i="17"/>
  <c r="J130" i="17"/>
  <c r="I130" i="17"/>
  <c r="H130" i="17"/>
  <c r="D121" i="17"/>
  <c r="M114" i="17"/>
  <c r="U114" i="17" s="1"/>
  <c r="Z114" i="17" s="1"/>
  <c r="L114" i="17"/>
  <c r="T114" i="17" s="1"/>
  <c r="Y114" i="17" s="1"/>
  <c r="K114" i="17"/>
  <c r="S114" i="17" s="1"/>
  <c r="X114" i="17" s="1"/>
  <c r="J114" i="17"/>
  <c r="R114" i="17" s="1"/>
  <c r="W114" i="17" s="1"/>
  <c r="I114" i="17"/>
  <c r="Q114" i="17" s="1"/>
  <c r="V114" i="17" s="1"/>
  <c r="M113" i="17"/>
  <c r="U113" i="17" s="1"/>
  <c r="Z113" i="17" s="1"/>
  <c r="L113" i="17"/>
  <c r="T113" i="17" s="1"/>
  <c r="Y113" i="17" s="1"/>
  <c r="K113" i="17"/>
  <c r="S113" i="17" s="1"/>
  <c r="X113" i="17" s="1"/>
  <c r="J113" i="17"/>
  <c r="R113" i="17" s="1"/>
  <c r="W113" i="17" s="1"/>
  <c r="I113" i="17"/>
  <c r="Q113" i="17" s="1"/>
  <c r="V113" i="17" s="1"/>
  <c r="M112" i="17"/>
  <c r="U112" i="17" s="1"/>
  <c r="Z112" i="17" s="1"/>
  <c r="L112" i="17"/>
  <c r="T112" i="17" s="1"/>
  <c r="Y112" i="17" s="1"/>
  <c r="K112" i="17"/>
  <c r="S112" i="17" s="1"/>
  <c r="X112" i="17" s="1"/>
  <c r="J112" i="17"/>
  <c r="R112" i="17" s="1"/>
  <c r="W112" i="17" s="1"/>
  <c r="I112" i="17"/>
  <c r="Q112" i="17" s="1"/>
  <c r="V112" i="17" s="1"/>
  <c r="M111" i="17"/>
  <c r="U111" i="17" s="1"/>
  <c r="Z111" i="17" s="1"/>
  <c r="L111" i="17"/>
  <c r="T111" i="17" s="1"/>
  <c r="Y111" i="17" s="1"/>
  <c r="K111" i="17"/>
  <c r="S111" i="17" s="1"/>
  <c r="X111" i="17" s="1"/>
  <c r="J111" i="17"/>
  <c r="R111" i="17" s="1"/>
  <c r="W111" i="17" s="1"/>
  <c r="I111" i="17"/>
  <c r="Q111" i="17" s="1"/>
  <c r="V111" i="17" s="1"/>
  <c r="M110" i="17"/>
  <c r="U110" i="17" s="1"/>
  <c r="Z110" i="17" s="1"/>
  <c r="L110" i="17"/>
  <c r="T110" i="17" s="1"/>
  <c r="Y110" i="17" s="1"/>
  <c r="K110" i="17"/>
  <c r="S110" i="17" s="1"/>
  <c r="X110" i="17" s="1"/>
  <c r="J110" i="17"/>
  <c r="R110" i="17" s="1"/>
  <c r="W110" i="17" s="1"/>
  <c r="I110" i="17"/>
  <c r="Q110" i="17" s="1"/>
  <c r="V110" i="17" s="1"/>
  <c r="M109" i="17"/>
  <c r="U109" i="17" s="1"/>
  <c r="Z109" i="17" s="1"/>
  <c r="L109" i="17"/>
  <c r="T109" i="17" s="1"/>
  <c r="Y109" i="17" s="1"/>
  <c r="K109" i="17"/>
  <c r="S109" i="17" s="1"/>
  <c r="X109" i="17" s="1"/>
  <c r="J109" i="17"/>
  <c r="R109" i="17" s="1"/>
  <c r="W109" i="17" s="1"/>
  <c r="I109" i="17"/>
  <c r="Q109" i="17" s="1"/>
  <c r="V109" i="17" s="1"/>
  <c r="AA109" i="17" s="1"/>
  <c r="M101" i="17"/>
  <c r="U101" i="17" s="1"/>
  <c r="Z101" i="17" s="1"/>
  <c r="L101" i="17"/>
  <c r="T101" i="17" s="1"/>
  <c r="Y101" i="17" s="1"/>
  <c r="K101" i="17"/>
  <c r="S101" i="17" s="1"/>
  <c r="X101" i="17" s="1"/>
  <c r="J101" i="17"/>
  <c r="R101" i="17" s="1"/>
  <c r="W101" i="17" s="1"/>
  <c r="I101" i="17"/>
  <c r="Q101" i="17" s="1"/>
  <c r="V101" i="17" s="1"/>
  <c r="M100" i="17"/>
  <c r="U100" i="17" s="1"/>
  <c r="Z100" i="17" s="1"/>
  <c r="L100" i="17"/>
  <c r="T100" i="17" s="1"/>
  <c r="Y100" i="17" s="1"/>
  <c r="K100" i="17"/>
  <c r="S100" i="17" s="1"/>
  <c r="X100" i="17" s="1"/>
  <c r="J100" i="17"/>
  <c r="R100" i="17" s="1"/>
  <c r="W100" i="17" s="1"/>
  <c r="I100" i="17"/>
  <c r="Q100" i="17" s="1"/>
  <c r="V100" i="17" s="1"/>
  <c r="M99" i="17"/>
  <c r="U99" i="17" s="1"/>
  <c r="Z99" i="17" s="1"/>
  <c r="L99" i="17"/>
  <c r="T99" i="17" s="1"/>
  <c r="Y99" i="17" s="1"/>
  <c r="K99" i="17"/>
  <c r="S99" i="17" s="1"/>
  <c r="X99" i="17" s="1"/>
  <c r="J99" i="17"/>
  <c r="R99" i="17" s="1"/>
  <c r="W99" i="17" s="1"/>
  <c r="I99" i="17"/>
  <c r="Q99" i="17" s="1"/>
  <c r="V99" i="17" s="1"/>
  <c r="M98" i="17"/>
  <c r="U98" i="17" s="1"/>
  <c r="Z98" i="17" s="1"/>
  <c r="L98" i="17"/>
  <c r="T98" i="17" s="1"/>
  <c r="Y98" i="17" s="1"/>
  <c r="K98" i="17"/>
  <c r="S98" i="17" s="1"/>
  <c r="X98" i="17" s="1"/>
  <c r="J98" i="17"/>
  <c r="R98" i="17" s="1"/>
  <c r="W98" i="17" s="1"/>
  <c r="I98" i="17"/>
  <c r="Q98" i="17" s="1"/>
  <c r="V98" i="17" s="1"/>
  <c r="M97" i="17"/>
  <c r="U97" i="17" s="1"/>
  <c r="Z97" i="17" s="1"/>
  <c r="L97" i="17"/>
  <c r="T97" i="17" s="1"/>
  <c r="Y97" i="17" s="1"/>
  <c r="K97" i="17"/>
  <c r="S97" i="17" s="1"/>
  <c r="X97" i="17" s="1"/>
  <c r="J97" i="17"/>
  <c r="R97" i="17" s="1"/>
  <c r="W97" i="17" s="1"/>
  <c r="I97" i="17"/>
  <c r="Q97" i="17" s="1"/>
  <c r="V97" i="17" s="1"/>
  <c r="M96" i="17"/>
  <c r="U96" i="17" s="1"/>
  <c r="Z96" i="17" s="1"/>
  <c r="L96" i="17"/>
  <c r="T96" i="17" s="1"/>
  <c r="Y96" i="17" s="1"/>
  <c r="K96" i="17"/>
  <c r="S96" i="17" s="1"/>
  <c r="X96" i="17" s="1"/>
  <c r="J96" i="17"/>
  <c r="R96" i="17" s="1"/>
  <c r="W96" i="17" s="1"/>
  <c r="I96" i="17"/>
  <c r="Q96" i="17" s="1"/>
  <c r="V96" i="17" s="1"/>
  <c r="D87" i="17"/>
  <c r="C87" i="17"/>
  <c r="F86" i="17"/>
  <c r="R86" i="17" s="1"/>
  <c r="E86" i="17"/>
  <c r="F85" i="17"/>
  <c r="R85" i="17" s="1"/>
  <c r="E85" i="17"/>
  <c r="F84" i="17"/>
  <c r="R84" i="17" s="1"/>
  <c r="E84" i="17"/>
  <c r="F83" i="17"/>
  <c r="R83" i="17" s="1"/>
  <c r="E83" i="17"/>
  <c r="F82" i="17"/>
  <c r="E82" i="17"/>
  <c r="K76" i="17"/>
  <c r="T76" i="17" s="1"/>
  <c r="J76" i="17"/>
  <c r="S76" i="17" s="1"/>
  <c r="I76" i="17"/>
  <c r="R76" i="17" s="1"/>
  <c r="H76" i="17"/>
  <c r="Q76" i="17" s="1"/>
  <c r="F69" i="17"/>
  <c r="E69" i="17"/>
  <c r="D69" i="17"/>
  <c r="C69" i="17"/>
  <c r="P68" i="17"/>
  <c r="K67" i="17"/>
  <c r="J67" i="17"/>
  <c r="I67" i="17"/>
  <c r="H67" i="17"/>
  <c r="P65" i="17"/>
  <c r="F59" i="17"/>
  <c r="E59" i="17"/>
  <c r="D59" i="17"/>
  <c r="C59" i="17"/>
  <c r="K57" i="17"/>
  <c r="J57" i="17"/>
  <c r="I57" i="17"/>
  <c r="H57" i="17"/>
  <c r="F50" i="17"/>
  <c r="E50" i="17"/>
  <c r="D50" i="17"/>
  <c r="C50" i="17"/>
  <c r="K48" i="17"/>
  <c r="J48" i="17"/>
  <c r="I48" i="17"/>
  <c r="H48" i="17"/>
  <c r="F41" i="17"/>
  <c r="E41" i="17"/>
  <c r="D41" i="17"/>
  <c r="C41" i="17"/>
  <c r="K39" i="17"/>
  <c r="J39" i="17"/>
  <c r="I39" i="17"/>
  <c r="H39" i="17"/>
  <c r="F32" i="17"/>
  <c r="E32" i="17"/>
  <c r="D32" i="17"/>
  <c r="C32" i="17"/>
  <c r="K31" i="17"/>
  <c r="T31" i="17" s="1"/>
  <c r="J31" i="17"/>
  <c r="I31" i="17"/>
  <c r="R31" i="17" s="1"/>
  <c r="H31" i="17"/>
  <c r="K30" i="17"/>
  <c r="T30" i="17" s="1"/>
  <c r="J30" i="17"/>
  <c r="I30" i="17"/>
  <c r="R30" i="17" s="1"/>
  <c r="H30" i="17"/>
  <c r="K29" i="17"/>
  <c r="T29" i="17" s="1"/>
  <c r="J29" i="17"/>
  <c r="I29" i="17"/>
  <c r="R29" i="17" s="1"/>
  <c r="H29" i="17"/>
  <c r="K28" i="17"/>
  <c r="T28" i="17" s="1"/>
  <c r="J28" i="17"/>
  <c r="I28" i="17"/>
  <c r="R28" i="17" s="1"/>
  <c r="H28" i="17"/>
  <c r="K27" i="17"/>
  <c r="J27" i="17"/>
  <c r="I27" i="17"/>
  <c r="H27" i="17"/>
  <c r="O19" i="17"/>
  <c r="V19" i="17" s="1"/>
  <c r="N19" i="17"/>
  <c r="U19" i="17" s="1"/>
  <c r="M19" i="17"/>
  <c r="T19" i="17" s="1"/>
  <c r="L19" i="17"/>
  <c r="S19" i="17" s="1"/>
  <c r="D19" i="17"/>
  <c r="K19" i="17" s="1"/>
  <c r="R19" i="17" s="1"/>
  <c r="C19" i="17"/>
  <c r="J19" i="17" s="1"/>
  <c r="Q19" i="17" s="1"/>
  <c r="K12" i="17"/>
  <c r="T12" i="17" s="1"/>
  <c r="J12" i="17"/>
  <c r="S12" i="17" s="1"/>
  <c r="I12" i="17"/>
  <c r="R12" i="17" s="1"/>
  <c r="H12" i="17"/>
  <c r="Q12" i="17" s="1"/>
  <c r="F11" i="17"/>
  <c r="E11" i="17"/>
  <c r="D11" i="17"/>
  <c r="C11" i="17"/>
  <c r="K10" i="17"/>
  <c r="T10" i="17" s="1"/>
  <c r="J10" i="17"/>
  <c r="S10" i="17" s="1"/>
  <c r="I10" i="17"/>
  <c r="R10" i="17" s="1"/>
  <c r="H10" i="17"/>
  <c r="Q10" i="17" s="1"/>
  <c r="K9" i="17"/>
  <c r="T9" i="17" s="1"/>
  <c r="J9" i="17"/>
  <c r="S9" i="17" s="1"/>
  <c r="I9" i="17"/>
  <c r="R9" i="17" s="1"/>
  <c r="H9" i="17"/>
  <c r="Q9" i="17" s="1"/>
  <c r="K8" i="17"/>
  <c r="T8" i="17" s="1"/>
  <c r="J8" i="17"/>
  <c r="S8" i="17" s="1"/>
  <c r="I8" i="17"/>
  <c r="R8" i="17" s="1"/>
  <c r="H8" i="17"/>
  <c r="Q8" i="17" s="1"/>
  <c r="K7" i="17"/>
  <c r="J7" i="17"/>
  <c r="I7" i="17"/>
  <c r="H7" i="17"/>
  <c r="E180" i="16"/>
  <c r="F180" i="16" s="1"/>
  <c r="E179" i="16"/>
  <c r="F179" i="16" s="1"/>
  <c r="F175" i="16"/>
  <c r="H175" i="16" s="1"/>
  <c r="E175" i="16"/>
  <c r="G175" i="16" s="1"/>
  <c r="F174" i="16"/>
  <c r="H174" i="16" s="1"/>
  <c r="E174" i="16"/>
  <c r="G174" i="16" s="1"/>
  <c r="F173" i="16"/>
  <c r="H173" i="16" s="1"/>
  <c r="E173" i="16"/>
  <c r="G173" i="16" s="1"/>
  <c r="F172" i="16"/>
  <c r="H172" i="16" s="1"/>
  <c r="E172" i="16"/>
  <c r="G172" i="16" s="1"/>
  <c r="F171" i="16"/>
  <c r="H171" i="16" s="1"/>
  <c r="E171" i="16"/>
  <c r="G171" i="16" s="1"/>
  <c r="E163" i="16"/>
  <c r="F163" i="16" s="1"/>
  <c r="E162" i="16"/>
  <c r="F162" i="16" s="1"/>
  <c r="J161" i="16"/>
  <c r="J160" i="16"/>
  <c r="E160" i="16"/>
  <c r="F160" i="16" s="1"/>
  <c r="E158" i="16"/>
  <c r="F158" i="16" s="1"/>
  <c r="H158" i="16" s="1"/>
  <c r="E155" i="16"/>
  <c r="F155" i="16" s="1"/>
  <c r="U151" i="16"/>
  <c r="T151" i="16"/>
  <c r="S151" i="16"/>
  <c r="R151" i="16"/>
  <c r="Q151" i="16"/>
  <c r="J151" i="16"/>
  <c r="N151" i="16" s="1"/>
  <c r="I151" i="16"/>
  <c r="M151" i="16" s="1"/>
  <c r="H151" i="16"/>
  <c r="L151" i="16" s="1"/>
  <c r="G151" i="16"/>
  <c r="K151" i="16" s="1"/>
  <c r="J150" i="16"/>
  <c r="N150" i="16" s="1"/>
  <c r="I150" i="16"/>
  <c r="M150" i="16" s="1"/>
  <c r="H150" i="16"/>
  <c r="L150" i="16" s="1"/>
  <c r="G150" i="16"/>
  <c r="K150" i="16" s="1"/>
  <c r="J149" i="16"/>
  <c r="N149" i="16" s="1"/>
  <c r="I149" i="16"/>
  <c r="M149" i="16" s="1"/>
  <c r="H149" i="16"/>
  <c r="L149" i="16" s="1"/>
  <c r="G149" i="16"/>
  <c r="K149" i="16" s="1"/>
  <c r="J148" i="16"/>
  <c r="N148" i="16" s="1"/>
  <c r="I148" i="16"/>
  <c r="M148" i="16" s="1"/>
  <c r="H148" i="16"/>
  <c r="L148" i="16" s="1"/>
  <c r="G148" i="16"/>
  <c r="K148" i="16" s="1"/>
  <c r="J147" i="16"/>
  <c r="N147" i="16" s="1"/>
  <c r="I147" i="16"/>
  <c r="M147" i="16" s="1"/>
  <c r="H147" i="16"/>
  <c r="L147" i="16" s="1"/>
  <c r="G147" i="16"/>
  <c r="K147" i="16" s="1"/>
  <c r="F140" i="16"/>
  <c r="J140" i="16" s="1"/>
  <c r="E140" i="16"/>
  <c r="I140" i="16" s="1"/>
  <c r="D140" i="16"/>
  <c r="H140" i="16" s="1"/>
  <c r="C140" i="16"/>
  <c r="G140" i="16" s="1"/>
  <c r="J139" i="16"/>
  <c r="I139" i="16"/>
  <c r="H139" i="16"/>
  <c r="G139" i="16"/>
  <c r="J138" i="16"/>
  <c r="I138" i="16"/>
  <c r="H138" i="16"/>
  <c r="G138" i="16"/>
  <c r="J137" i="16"/>
  <c r="I137" i="16"/>
  <c r="H137" i="16"/>
  <c r="G137" i="16"/>
  <c r="J136" i="16"/>
  <c r="I136" i="16"/>
  <c r="H136" i="16"/>
  <c r="G136" i="16"/>
  <c r="Q127" i="16"/>
  <c r="H127" i="16"/>
  <c r="M127" i="16" s="1"/>
  <c r="O127" i="16" s="1"/>
  <c r="F127" i="16"/>
  <c r="K127" i="16" s="1"/>
  <c r="E127" i="16"/>
  <c r="F126" i="16"/>
  <c r="E126" i="16"/>
  <c r="F125" i="16"/>
  <c r="E125" i="16"/>
  <c r="F124" i="16"/>
  <c r="E124" i="16"/>
  <c r="F123" i="16"/>
  <c r="E123" i="16"/>
  <c r="F122" i="16"/>
  <c r="E122" i="16"/>
  <c r="F121" i="16"/>
  <c r="E121" i="16"/>
  <c r="D114" i="16"/>
  <c r="E114" i="16" s="1"/>
  <c r="E109" i="16"/>
  <c r="F109" i="16" s="1"/>
  <c r="E108" i="16"/>
  <c r="F108" i="16" s="1"/>
  <c r="E107" i="16"/>
  <c r="F107" i="16" s="1"/>
  <c r="E106" i="16"/>
  <c r="F106" i="16" s="1"/>
  <c r="E105" i="16"/>
  <c r="F105" i="16" s="1"/>
  <c r="E104" i="16"/>
  <c r="F104" i="16" s="1"/>
  <c r="C102" i="16"/>
  <c r="F100" i="16"/>
  <c r="E100" i="16"/>
  <c r="I100" i="16" s="1"/>
  <c r="F99" i="16"/>
  <c r="E99" i="16"/>
  <c r="I99" i="16" s="1"/>
  <c r="F98" i="16"/>
  <c r="E98" i="16"/>
  <c r="I98" i="16" s="1"/>
  <c r="F97" i="16"/>
  <c r="E97" i="16"/>
  <c r="I97" i="16" s="1"/>
  <c r="F96" i="16"/>
  <c r="E96" i="16"/>
  <c r="I96" i="16" s="1"/>
  <c r="J93" i="16"/>
  <c r="E93" i="16"/>
  <c r="I93" i="16" s="1"/>
  <c r="F92" i="16"/>
  <c r="J92" i="16" s="1"/>
  <c r="E92" i="16"/>
  <c r="I92" i="16" s="1"/>
  <c r="T89" i="16"/>
  <c r="H87" i="16"/>
  <c r="G87" i="16"/>
  <c r="F87" i="16"/>
  <c r="E86" i="16"/>
  <c r="H86" i="16" s="1"/>
  <c r="K86" i="16" s="1"/>
  <c r="D86" i="16"/>
  <c r="G86" i="16" s="1"/>
  <c r="J86" i="16" s="1"/>
  <c r="C86" i="16"/>
  <c r="F86" i="16" s="1"/>
  <c r="I86" i="16" s="1"/>
  <c r="H85" i="16"/>
  <c r="K85" i="16" s="1"/>
  <c r="G85" i="16"/>
  <c r="J85" i="16" s="1"/>
  <c r="F85" i="16"/>
  <c r="I85" i="16" s="1"/>
  <c r="H84" i="16"/>
  <c r="K84" i="16" s="1"/>
  <c r="G84" i="16"/>
  <c r="J84" i="16" s="1"/>
  <c r="F84" i="16"/>
  <c r="I84" i="16" s="1"/>
  <c r="H83" i="16"/>
  <c r="K83" i="16" s="1"/>
  <c r="G83" i="16"/>
  <c r="J83" i="16" s="1"/>
  <c r="F83" i="16"/>
  <c r="I83" i="16" s="1"/>
  <c r="H82" i="16"/>
  <c r="K82" i="16" s="1"/>
  <c r="O85" i="16" s="1"/>
  <c r="O86" i="16" s="1"/>
  <c r="G82" i="16"/>
  <c r="J82" i="16" s="1"/>
  <c r="O82" i="16" s="1"/>
  <c r="F82" i="16"/>
  <c r="I82" i="16" s="1"/>
  <c r="Q80" i="16"/>
  <c r="E77" i="16"/>
  <c r="F77" i="16" s="1"/>
  <c r="E76" i="16"/>
  <c r="F76" i="16" s="1"/>
  <c r="J76" i="16" s="1"/>
  <c r="E75" i="16"/>
  <c r="F75" i="16" s="1"/>
  <c r="J75" i="16" s="1"/>
  <c r="E74" i="16"/>
  <c r="F74" i="16" s="1"/>
  <c r="J74" i="16" s="1"/>
  <c r="J77" i="16" s="1"/>
  <c r="E73" i="16"/>
  <c r="F73" i="16" s="1"/>
  <c r="J73" i="16" s="1"/>
  <c r="P70" i="16"/>
  <c r="O70" i="16"/>
  <c r="N70" i="16"/>
  <c r="G69" i="16"/>
  <c r="I69" i="16" s="1"/>
  <c r="F69" i="16"/>
  <c r="H69" i="16" s="1"/>
  <c r="E60" i="16"/>
  <c r="F60" i="16" s="1"/>
  <c r="E59" i="16"/>
  <c r="F59" i="16" s="1"/>
  <c r="E58" i="16"/>
  <c r="F58" i="16" s="1"/>
  <c r="E57" i="16"/>
  <c r="F57" i="16" s="1"/>
  <c r="H56" i="16"/>
  <c r="E56" i="16"/>
  <c r="F56" i="16" s="1"/>
  <c r="E55" i="16"/>
  <c r="F55" i="16" s="1"/>
  <c r="E54" i="16"/>
  <c r="F54" i="16" s="1"/>
  <c r="E53" i="16"/>
  <c r="E52" i="16"/>
  <c r="D46" i="16"/>
  <c r="E46" i="16" s="1"/>
  <c r="F46" i="16" s="1"/>
  <c r="E45" i="16"/>
  <c r="F45" i="16" s="1"/>
  <c r="E44" i="16"/>
  <c r="F44" i="16" s="1"/>
  <c r="E43" i="16"/>
  <c r="F43" i="16" s="1"/>
  <c r="E42" i="16"/>
  <c r="F42" i="16" s="1"/>
  <c r="E41" i="16"/>
  <c r="F41" i="16" s="1"/>
  <c r="E40" i="16"/>
  <c r="F40" i="16" s="1"/>
  <c r="E39" i="16"/>
  <c r="F39" i="16" s="1"/>
  <c r="E38" i="16"/>
  <c r="F38" i="16" s="1"/>
  <c r="E37" i="16"/>
  <c r="F37" i="16" s="1"/>
  <c r="E36" i="16"/>
  <c r="F36" i="16" s="1"/>
  <c r="E35" i="16"/>
  <c r="F35" i="16" s="1"/>
  <c r="E34" i="16"/>
  <c r="F34" i="16" s="1"/>
  <c r="E33" i="16"/>
  <c r="F33" i="16" s="1"/>
  <c r="E32" i="16"/>
  <c r="F32" i="16" s="1"/>
  <c r="E25" i="16"/>
  <c r="F25" i="16" s="1"/>
  <c r="H25" i="16" s="1"/>
  <c r="E24" i="16"/>
  <c r="F24" i="16" s="1"/>
  <c r="E23" i="16"/>
  <c r="F23" i="16" s="1"/>
  <c r="E22" i="16"/>
  <c r="F22" i="16" s="1"/>
  <c r="E21" i="16"/>
  <c r="F21" i="16" s="1"/>
  <c r="E20" i="16"/>
  <c r="F20" i="16" s="1"/>
  <c r="E19" i="16"/>
  <c r="F19" i="16" s="1"/>
  <c r="E18" i="16"/>
  <c r="F18" i="16" s="1"/>
  <c r="E17" i="16"/>
  <c r="F17" i="16" s="1"/>
  <c r="E16" i="16"/>
  <c r="F16" i="16" s="1"/>
  <c r="E15" i="16"/>
  <c r="F15" i="16" s="1"/>
  <c r="E14" i="16"/>
  <c r="F14" i="16" s="1"/>
  <c r="E13" i="16"/>
  <c r="F13" i="16" s="1"/>
  <c r="E12" i="16"/>
  <c r="F12" i="16" s="1"/>
  <c r="E11" i="16"/>
  <c r="F11" i="16" s="1"/>
  <c r="E10" i="16"/>
  <c r="F10" i="16" s="1"/>
  <c r="E9" i="16"/>
  <c r="F9" i="16" s="1"/>
  <c r="E8" i="16"/>
  <c r="F8" i="16" s="1"/>
  <c r="E7" i="16"/>
  <c r="F7" i="16" s="1"/>
  <c r="E6" i="16"/>
  <c r="F6" i="16" s="1"/>
  <c r="E5" i="16"/>
  <c r="F5" i="16" s="1"/>
  <c r="G3" i="16"/>
  <c r="H6" i="15"/>
  <c r="I6" i="15"/>
  <c r="J6" i="15"/>
  <c r="K6" i="15"/>
  <c r="L6" i="15"/>
  <c r="M6" i="15"/>
  <c r="H7" i="15"/>
  <c r="I7" i="15"/>
  <c r="J7" i="15"/>
  <c r="K7" i="15"/>
  <c r="L7" i="15"/>
  <c r="M7" i="15"/>
  <c r="H8" i="15"/>
  <c r="I8" i="15"/>
  <c r="J8" i="15"/>
  <c r="K8" i="15"/>
  <c r="L8" i="15"/>
  <c r="M8" i="15"/>
  <c r="H9" i="15"/>
  <c r="I9" i="15"/>
  <c r="J9" i="15"/>
  <c r="K9" i="15"/>
  <c r="L9" i="15"/>
  <c r="M9" i="15"/>
  <c r="G14" i="15"/>
  <c r="G15" i="15"/>
  <c r="G16" i="15"/>
  <c r="G17" i="15"/>
  <c r="G18" i="15"/>
  <c r="G19" i="15"/>
  <c r="G20" i="15"/>
  <c r="G21" i="15"/>
  <c r="G22" i="15"/>
  <c r="G23" i="15"/>
  <c r="G24" i="15"/>
  <c r="G25" i="15"/>
  <c r="G26" i="15"/>
  <c r="G27" i="15"/>
  <c r="G28" i="15"/>
  <c r="G29" i="15"/>
  <c r="G30" i="15"/>
  <c r="G31" i="15"/>
  <c r="G32" i="15"/>
  <c r="G33" i="15"/>
  <c r="G35" i="15"/>
  <c r="G36" i="15"/>
  <c r="G37" i="15"/>
  <c r="G38" i="15"/>
  <c r="G39" i="15"/>
  <c r="G40" i="15"/>
  <c r="G41" i="15"/>
  <c r="G42" i="15"/>
  <c r="G43" i="15"/>
  <c r="G44" i="15"/>
  <c r="G45" i="15"/>
  <c r="G46" i="15"/>
  <c r="G47" i="15"/>
  <c r="G48" i="15"/>
  <c r="G49" i="15"/>
  <c r="G50" i="15"/>
  <c r="G51" i="15"/>
  <c r="G52" i="15"/>
  <c r="G53" i="15"/>
  <c r="D262" i="14"/>
  <c r="F262" i="14" s="1"/>
  <c r="N262" i="14" s="1"/>
  <c r="D261" i="14"/>
  <c r="F261" i="14" s="1"/>
  <c r="N261" i="14" s="1"/>
  <c r="R255" i="14"/>
  <c r="S255" i="14" s="1"/>
  <c r="F255" i="14"/>
  <c r="R253" i="14"/>
  <c r="S253" i="14" s="1"/>
  <c r="K250" i="14"/>
  <c r="R250" i="14" s="1"/>
  <c r="J250" i="14"/>
  <c r="Q250" i="14" s="1"/>
  <c r="I250" i="14"/>
  <c r="P250" i="14" s="1"/>
  <c r="H250" i="14"/>
  <c r="O250" i="14" s="1"/>
  <c r="G250" i="14"/>
  <c r="N250" i="14" s="1"/>
  <c r="D241" i="14"/>
  <c r="N241" i="14" s="1"/>
  <c r="L235" i="14"/>
  <c r="R235" i="14" s="1"/>
  <c r="K235" i="14"/>
  <c r="Q235" i="14" s="1"/>
  <c r="J235" i="14"/>
  <c r="P235" i="14" s="1"/>
  <c r="I235" i="14"/>
  <c r="O235" i="14" s="1"/>
  <c r="H235" i="14"/>
  <c r="N235" i="14" s="1"/>
  <c r="L234" i="14"/>
  <c r="R234" i="14" s="1"/>
  <c r="K234" i="14"/>
  <c r="Q234" i="14" s="1"/>
  <c r="J234" i="14"/>
  <c r="P234" i="14" s="1"/>
  <c r="I234" i="14"/>
  <c r="O234" i="14" s="1"/>
  <c r="H234" i="14"/>
  <c r="N234" i="14" s="1"/>
  <c r="L233" i="14"/>
  <c r="R233" i="14" s="1"/>
  <c r="K233" i="14"/>
  <c r="Q233" i="14" s="1"/>
  <c r="J233" i="14"/>
  <c r="P233" i="14" s="1"/>
  <c r="I233" i="14"/>
  <c r="O233" i="14" s="1"/>
  <c r="H233" i="14"/>
  <c r="N233" i="14" s="1"/>
  <c r="L232" i="14"/>
  <c r="R232" i="14" s="1"/>
  <c r="K232" i="14"/>
  <c r="Q232" i="14" s="1"/>
  <c r="J232" i="14"/>
  <c r="P232" i="14" s="1"/>
  <c r="I232" i="14"/>
  <c r="O232" i="14" s="1"/>
  <c r="H232" i="14"/>
  <c r="N232" i="14" s="1"/>
  <c r="F226" i="14"/>
  <c r="E226" i="14"/>
  <c r="J221" i="14"/>
  <c r="Q221" i="14" s="1"/>
  <c r="I221" i="14"/>
  <c r="P221" i="14" s="1"/>
  <c r="H221" i="14"/>
  <c r="O221" i="14" s="1"/>
  <c r="G221" i="14"/>
  <c r="N221" i="14" s="1"/>
  <c r="J220" i="14"/>
  <c r="Q220" i="14" s="1"/>
  <c r="I220" i="14"/>
  <c r="P220" i="14" s="1"/>
  <c r="H220" i="14"/>
  <c r="O220" i="14" s="1"/>
  <c r="G220" i="14"/>
  <c r="N220" i="14" s="1"/>
  <c r="J219" i="14"/>
  <c r="Q219" i="14" s="1"/>
  <c r="I219" i="14"/>
  <c r="P219" i="14" s="1"/>
  <c r="H219" i="14"/>
  <c r="O219" i="14" s="1"/>
  <c r="G219" i="14"/>
  <c r="N219" i="14" s="1"/>
  <c r="J218" i="14"/>
  <c r="Q218" i="14" s="1"/>
  <c r="I218" i="14"/>
  <c r="P218" i="14" s="1"/>
  <c r="H218" i="14"/>
  <c r="O218" i="14" s="1"/>
  <c r="G218" i="14"/>
  <c r="N218" i="14" s="1"/>
  <c r="J217" i="14"/>
  <c r="Q217" i="14" s="1"/>
  <c r="I217" i="14"/>
  <c r="P217" i="14" s="1"/>
  <c r="H217" i="14"/>
  <c r="O217" i="14" s="1"/>
  <c r="G217" i="14"/>
  <c r="N217" i="14" s="1"/>
  <c r="J209" i="14"/>
  <c r="Q209" i="14" s="1"/>
  <c r="I209" i="14"/>
  <c r="P209" i="14" s="1"/>
  <c r="H209" i="14"/>
  <c r="O209" i="14" s="1"/>
  <c r="G209" i="14"/>
  <c r="N209" i="14" s="1"/>
  <c r="J208" i="14"/>
  <c r="Q208" i="14" s="1"/>
  <c r="I208" i="14"/>
  <c r="P208" i="14" s="1"/>
  <c r="H208" i="14"/>
  <c r="O208" i="14" s="1"/>
  <c r="G208" i="14"/>
  <c r="N208" i="14" s="1"/>
  <c r="J207" i="14"/>
  <c r="Q207" i="14" s="1"/>
  <c r="I207" i="14"/>
  <c r="P207" i="14" s="1"/>
  <c r="H207" i="14"/>
  <c r="O207" i="14" s="1"/>
  <c r="G207" i="14"/>
  <c r="N207" i="14" s="1"/>
  <c r="J206" i="14"/>
  <c r="Q206" i="14" s="1"/>
  <c r="I206" i="14"/>
  <c r="P206" i="14" s="1"/>
  <c r="H206" i="14"/>
  <c r="O206" i="14" s="1"/>
  <c r="G206" i="14"/>
  <c r="N206" i="14" s="1"/>
  <c r="J205" i="14"/>
  <c r="Q205" i="14" s="1"/>
  <c r="I205" i="14"/>
  <c r="P205" i="14" s="1"/>
  <c r="H205" i="14"/>
  <c r="O205" i="14" s="1"/>
  <c r="G205" i="14"/>
  <c r="N205" i="14" s="1"/>
  <c r="J195" i="14"/>
  <c r="Q195" i="14" s="1"/>
  <c r="I195" i="14"/>
  <c r="P195" i="14" s="1"/>
  <c r="H195" i="14"/>
  <c r="O195" i="14" s="1"/>
  <c r="G195" i="14"/>
  <c r="N195" i="14" s="1"/>
  <c r="J194" i="14"/>
  <c r="Q194" i="14" s="1"/>
  <c r="I194" i="14"/>
  <c r="P194" i="14" s="1"/>
  <c r="H194" i="14"/>
  <c r="O194" i="14" s="1"/>
  <c r="G194" i="14"/>
  <c r="N194" i="14" s="1"/>
  <c r="J193" i="14"/>
  <c r="Q193" i="14" s="1"/>
  <c r="I193" i="14"/>
  <c r="P193" i="14" s="1"/>
  <c r="H193" i="14"/>
  <c r="O193" i="14" s="1"/>
  <c r="G193" i="14"/>
  <c r="N193" i="14" s="1"/>
  <c r="J192" i="14"/>
  <c r="Q192" i="14" s="1"/>
  <c r="I192" i="14"/>
  <c r="P192" i="14" s="1"/>
  <c r="H192" i="14"/>
  <c r="O192" i="14" s="1"/>
  <c r="G192" i="14"/>
  <c r="N192" i="14" s="1"/>
  <c r="J191" i="14"/>
  <c r="Q191" i="14" s="1"/>
  <c r="I191" i="14"/>
  <c r="P191" i="14" s="1"/>
  <c r="H191" i="14"/>
  <c r="O191" i="14" s="1"/>
  <c r="G191" i="14"/>
  <c r="N191" i="14" s="1"/>
  <c r="J183" i="14"/>
  <c r="Q183" i="14" s="1"/>
  <c r="I183" i="14"/>
  <c r="P183" i="14" s="1"/>
  <c r="H183" i="14"/>
  <c r="O183" i="14" s="1"/>
  <c r="G183" i="14"/>
  <c r="N183" i="14" s="1"/>
  <c r="F176" i="14"/>
  <c r="O176" i="14" s="1"/>
  <c r="E176" i="14"/>
  <c r="N176" i="14" s="1"/>
  <c r="F169" i="14"/>
  <c r="O169" i="14" s="1"/>
  <c r="E169" i="14"/>
  <c r="N169" i="14" s="1"/>
  <c r="J159" i="14"/>
  <c r="Q159" i="14" s="1"/>
  <c r="I159" i="14"/>
  <c r="P159" i="14" s="1"/>
  <c r="H159" i="14"/>
  <c r="O159" i="14" s="1"/>
  <c r="G159" i="14"/>
  <c r="N159" i="14" s="1"/>
  <c r="J158" i="14"/>
  <c r="Q158" i="14" s="1"/>
  <c r="I158" i="14"/>
  <c r="P158" i="14" s="1"/>
  <c r="H158" i="14"/>
  <c r="O158" i="14" s="1"/>
  <c r="G158" i="14"/>
  <c r="N158" i="14" s="1"/>
  <c r="J157" i="14"/>
  <c r="Q157" i="14" s="1"/>
  <c r="I157" i="14"/>
  <c r="P157" i="14" s="1"/>
  <c r="H157" i="14"/>
  <c r="O157" i="14" s="1"/>
  <c r="G157" i="14"/>
  <c r="N157" i="14" s="1"/>
  <c r="J156" i="14"/>
  <c r="Q156" i="14" s="1"/>
  <c r="I156" i="14"/>
  <c r="P156" i="14" s="1"/>
  <c r="H156" i="14"/>
  <c r="O156" i="14" s="1"/>
  <c r="G156" i="14"/>
  <c r="N156" i="14" s="1"/>
  <c r="J155" i="14"/>
  <c r="Q155" i="14" s="1"/>
  <c r="I155" i="14"/>
  <c r="P155" i="14" s="1"/>
  <c r="H155" i="14"/>
  <c r="O155" i="14" s="1"/>
  <c r="G155" i="14"/>
  <c r="N155" i="14" s="1"/>
  <c r="J148" i="14"/>
  <c r="Q148" i="14" s="1"/>
  <c r="I148" i="14"/>
  <c r="P148" i="14" s="1"/>
  <c r="H148" i="14"/>
  <c r="O148" i="14" s="1"/>
  <c r="G148" i="14"/>
  <c r="N148" i="14" s="1"/>
  <c r="J140" i="14"/>
  <c r="Q140" i="14" s="1"/>
  <c r="I140" i="14"/>
  <c r="P140" i="14" s="1"/>
  <c r="H140" i="14"/>
  <c r="O140" i="14" s="1"/>
  <c r="G140" i="14"/>
  <c r="N140" i="14" s="1"/>
  <c r="J128" i="14"/>
  <c r="Q128" i="14" s="1"/>
  <c r="I128" i="14"/>
  <c r="P128" i="14" s="1"/>
  <c r="H128" i="14"/>
  <c r="O128" i="14" s="1"/>
  <c r="G128" i="14"/>
  <c r="N128" i="14" s="1"/>
  <c r="J121" i="14"/>
  <c r="Q121" i="14" s="1"/>
  <c r="I121" i="14"/>
  <c r="P121" i="14" s="1"/>
  <c r="H121" i="14"/>
  <c r="O121" i="14" s="1"/>
  <c r="G121" i="14"/>
  <c r="N121" i="14" s="1"/>
  <c r="J113" i="14"/>
  <c r="Q113" i="14" s="1"/>
  <c r="I113" i="14"/>
  <c r="P113" i="14" s="1"/>
  <c r="H113" i="14"/>
  <c r="O113" i="14" s="1"/>
  <c r="G113" i="14"/>
  <c r="N113" i="14" s="1"/>
  <c r="J105" i="14"/>
  <c r="Q105" i="14" s="1"/>
  <c r="I105" i="14"/>
  <c r="P105" i="14" s="1"/>
  <c r="H105" i="14"/>
  <c r="O105" i="14" s="1"/>
  <c r="G105" i="14"/>
  <c r="N105" i="14" s="1"/>
  <c r="D95" i="14"/>
  <c r="N95" i="14" s="1"/>
  <c r="L89" i="14"/>
  <c r="R89" i="14" s="1"/>
  <c r="K89" i="14"/>
  <c r="Q89" i="14" s="1"/>
  <c r="J89" i="14"/>
  <c r="P89" i="14" s="1"/>
  <c r="I89" i="14"/>
  <c r="O89" i="14" s="1"/>
  <c r="H89" i="14"/>
  <c r="N89" i="14" s="1"/>
  <c r="L88" i="14"/>
  <c r="R88" i="14" s="1"/>
  <c r="K88" i="14"/>
  <c r="Q88" i="14" s="1"/>
  <c r="J88" i="14"/>
  <c r="P88" i="14" s="1"/>
  <c r="I88" i="14"/>
  <c r="O88" i="14" s="1"/>
  <c r="H88" i="14"/>
  <c r="N88" i="14" s="1"/>
  <c r="L87" i="14"/>
  <c r="R87" i="14" s="1"/>
  <c r="K87" i="14"/>
  <c r="Q87" i="14" s="1"/>
  <c r="J87" i="14"/>
  <c r="P87" i="14" s="1"/>
  <c r="I87" i="14"/>
  <c r="O87" i="14" s="1"/>
  <c r="H87" i="14"/>
  <c r="N87" i="14" s="1"/>
  <c r="L86" i="14"/>
  <c r="R86" i="14" s="1"/>
  <c r="K86" i="14"/>
  <c r="Q86" i="14" s="1"/>
  <c r="J86" i="14"/>
  <c r="P86" i="14" s="1"/>
  <c r="I86" i="14"/>
  <c r="O86" i="14" s="1"/>
  <c r="H86" i="14"/>
  <c r="N86" i="14" s="1"/>
  <c r="L85" i="14"/>
  <c r="R85" i="14" s="1"/>
  <c r="K85" i="14"/>
  <c r="Q85" i="14" s="1"/>
  <c r="J85" i="14"/>
  <c r="P85" i="14" s="1"/>
  <c r="I85" i="14"/>
  <c r="O85" i="14" s="1"/>
  <c r="H85" i="14"/>
  <c r="N85" i="14" s="1"/>
  <c r="L84" i="14"/>
  <c r="R84" i="14" s="1"/>
  <c r="K84" i="14"/>
  <c r="Q84" i="14" s="1"/>
  <c r="J84" i="14"/>
  <c r="P84" i="14" s="1"/>
  <c r="I84" i="14"/>
  <c r="O84" i="14" s="1"/>
  <c r="H84" i="14"/>
  <c r="N84" i="14" s="1"/>
  <c r="L82" i="14"/>
  <c r="R82" i="14" s="1"/>
  <c r="K82" i="14"/>
  <c r="Q82" i="14" s="1"/>
  <c r="J82" i="14"/>
  <c r="P82" i="14" s="1"/>
  <c r="I82" i="14"/>
  <c r="O82" i="14" s="1"/>
  <c r="H82" i="14"/>
  <c r="N82" i="14" s="1"/>
  <c r="L81" i="14"/>
  <c r="R81" i="14" s="1"/>
  <c r="K81" i="14"/>
  <c r="Q81" i="14" s="1"/>
  <c r="J81" i="14"/>
  <c r="P81" i="14" s="1"/>
  <c r="I81" i="14"/>
  <c r="O81" i="14" s="1"/>
  <c r="H81" i="14"/>
  <c r="N81" i="14" s="1"/>
  <c r="L80" i="14"/>
  <c r="R80" i="14" s="1"/>
  <c r="K80" i="14"/>
  <c r="Q80" i="14" s="1"/>
  <c r="J80" i="14"/>
  <c r="P80" i="14" s="1"/>
  <c r="I80" i="14"/>
  <c r="O80" i="14" s="1"/>
  <c r="H80" i="14"/>
  <c r="N80" i="14" s="1"/>
  <c r="L79" i="14"/>
  <c r="R79" i="14" s="1"/>
  <c r="K79" i="14"/>
  <c r="Q79" i="14" s="1"/>
  <c r="J79" i="14"/>
  <c r="P79" i="14" s="1"/>
  <c r="I79" i="14"/>
  <c r="O79" i="14" s="1"/>
  <c r="H79" i="14"/>
  <c r="N79" i="14" s="1"/>
  <c r="L78" i="14"/>
  <c r="R78" i="14" s="1"/>
  <c r="K78" i="14"/>
  <c r="Q78" i="14" s="1"/>
  <c r="J78" i="14"/>
  <c r="P78" i="14" s="1"/>
  <c r="I78" i="14"/>
  <c r="O78" i="14" s="1"/>
  <c r="H78" i="14"/>
  <c r="N78" i="14" s="1"/>
  <c r="L77" i="14"/>
  <c r="R77" i="14" s="1"/>
  <c r="K77" i="14"/>
  <c r="Q77" i="14" s="1"/>
  <c r="J77" i="14"/>
  <c r="P77" i="14" s="1"/>
  <c r="I77" i="14"/>
  <c r="O77" i="14" s="1"/>
  <c r="H77" i="14"/>
  <c r="N77" i="14" s="1"/>
  <c r="F70" i="14"/>
  <c r="O70" i="14" s="1"/>
  <c r="E70" i="14"/>
  <c r="N70" i="14" s="1"/>
  <c r="F69" i="14"/>
  <c r="O69" i="14" s="1"/>
  <c r="E69" i="14"/>
  <c r="N69" i="14" s="1"/>
  <c r="F68" i="14"/>
  <c r="O68" i="14" s="1"/>
  <c r="E68" i="14"/>
  <c r="N68" i="14" s="1"/>
  <c r="F67" i="14"/>
  <c r="O67" i="14" s="1"/>
  <c r="E67" i="14"/>
  <c r="N67" i="14" s="1"/>
  <c r="F66" i="14"/>
  <c r="O66" i="14" s="1"/>
  <c r="E66" i="14"/>
  <c r="N66" i="14" s="1"/>
  <c r="J59" i="14"/>
  <c r="Q59" i="14" s="1"/>
  <c r="I59" i="14"/>
  <c r="P59" i="14" s="1"/>
  <c r="H59" i="14"/>
  <c r="O59" i="14" s="1"/>
  <c r="G59" i="14"/>
  <c r="N59" i="14" s="1"/>
  <c r="J51" i="14"/>
  <c r="Q51" i="14" s="1"/>
  <c r="I51" i="14"/>
  <c r="P51" i="14" s="1"/>
  <c r="H51" i="14"/>
  <c r="O51" i="14" s="1"/>
  <c r="G51" i="14"/>
  <c r="N51" i="14" s="1"/>
  <c r="J43" i="14"/>
  <c r="Q43" i="14" s="1"/>
  <c r="I43" i="14"/>
  <c r="P43" i="14" s="1"/>
  <c r="H43" i="14"/>
  <c r="O43" i="14" s="1"/>
  <c r="G43" i="14"/>
  <c r="N43" i="14" s="1"/>
  <c r="J36" i="14"/>
  <c r="Q36" i="14" s="1"/>
  <c r="I36" i="14"/>
  <c r="P36" i="14" s="1"/>
  <c r="H36" i="14"/>
  <c r="O36" i="14" s="1"/>
  <c r="G36" i="14"/>
  <c r="N36" i="14" s="1"/>
  <c r="J27" i="14"/>
  <c r="Q27" i="14" s="1"/>
  <c r="I27" i="14"/>
  <c r="P27" i="14" s="1"/>
  <c r="H27" i="14"/>
  <c r="O27" i="14" s="1"/>
  <c r="G27" i="14"/>
  <c r="N27" i="14" s="1"/>
  <c r="J26" i="14"/>
  <c r="Q26" i="14" s="1"/>
  <c r="I26" i="14"/>
  <c r="P26" i="14" s="1"/>
  <c r="H26" i="14"/>
  <c r="O26" i="14" s="1"/>
  <c r="G26" i="14"/>
  <c r="N26" i="14" s="1"/>
  <c r="J25" i="14"/>
  <c r="Q25" i="14" s="1"/>
  <c r="I25" i="14"/>
  <c r="P25" i="14" s="1"/>
  <c r="H25" i="14"/>
  <c r="O25" i="14" s="1"/>
  <c r="G25" i="14"/>
  <c r="N25" i="14" s="1"/>
  <c r="J24" i="14"/>
  <c r="Q24" i="14" s="1"/>
  <c r="I24" i="14"/>
  <c r="P24" i="14" s="1"/>
  <c r="H24" i="14"/>
  <c r="O24" i="14" s="1"/>
  <c r="G24" i="14"/>
  <c r="N24" i="14" s="1"/>
  <c r="J23" i="14"/>
  <c r="Q23" i="14" s="1"/>
  <c r="I23" i="14"/>
  <c r="P23" i="14" s="1"/>
  <c r="H23" i="14"/>
  <c r="O23" i="14" s="1"/>
  <c r="G23" i="14"/>
  <c r="N23" i="14" s="1"/>
  <c r="J12" i="14"/>
  <c r="Q12" i="14" s="1"/>
  <c r="I12" i="14"/>
  <c r="P12" i="14" s="1"/>
  <c r="H12" i="14"/>
  <c r="O12" i="14" s="1"/>
  <c r="G12" i="14"/>
  <c r="N12" i="14" s="1"/>
  <c r="J11" i="14"/>
  <c r="Q11" i="14" s="1"/>
  <c r="I11" i="14"/>
  <c r="P11" i="14" s="1"/>
  <c r="H11" i="14"/>
  <c r="O11" i="14" s="1"/>
  <c r="G11" i="14"/>
  <c r="N11" i="14" s="1"/>
  <c r="J10" i="14"/>
  <c r="Q10" i="14" s="1"/>
  <c r="I10" i="14"/>
  <c r="P10" i="14" s="1"/>
  <c r="H10" i="14"/>
  <c r="O10" i="14" s="1"/>
  <c r="G10" i="14"/>
  <c r="N10" i="14" s="1"/>
  <c r="J9" i="14"/>
  <c r="Q9" i="14" s="1"/>
  <c r="I9" i="14"/>
  <c r="P9" i="14" s="1"/>
  <c r="H9" i="14"/>
  <c r="O9" i="14" s="1"/>
  <c r="G9" i="14"/>
  <c r="N9" i="14" s="1"/>
  <c r="J8" i="14"/>
  <c r="Q8" i="14" s="1"/>
  <c r="I8" i="14"/>
  <c r="P8" i="14" s="1"/>
  <c r="H8" i="14"/>
  <c r="O8" i="14" s="1"/>
  <c r="G8" i="14"/>
  <c r="N8" i="14" s="1"/>
  <c r="E190" i="12"/>
  <c r="J108" i="12"/>
  <c r="D137" i="11"/>
  <c r="E137" i="11" s="1"/>
  <c r="D136" i="11"/>
  <c r="E136" i="11" s="1"/>
  <c r="D135" i="11"/>
  <c r="E135" i="11" s="1"/>
  <c r="D134" i="11"/>
  <c r="E134" i="11" s="1"/>
  <c r="D133" i="11"/>
  <c r="E133" i="11" s="1"/>
  <c r="G133" i="11" s="1"/>
  <c r="D132" i="11"/>
  <c r="E132" i="11" s="1"/>
  <c r="F132" i="11" s="1"/>
  <c r="G132" i="11" s="1"/>
  <c r="D131" i="11"/>
  <c r="E131" i="11" s="1"/>
  <c r="F131" i="11" s="1"/>
  <c r="G131" i="11" s="1"/>
  <c r="F130" i="11"/>
  <c r="G130" i="11" s="1"/>
  <c r="D130" i="11"/>
  <c r="I126" i="11"/>
  <c r="H126" i="11"/>
  <c r="F126" i="11"/>
  <c r="I125" i="11"/>
  <c r="H125" i="11"/>
  <c r="F125" i="11"/>
  <c r="I124" i="11"/>
  <c r="H124" i="11"/>
  <c r="F124" i="11"/>
  <c r="I123" i="11"/>
  <c r="H123" i="11"/>
  <c r="F123" i="11"/>
  <c r="I122" i="11"/>
  <c r="H122" i="11"/>
  <c r="F122" i="11"/>
  <c r="I116" i="11"/>
  <c r="H116" i="11"/>
  <c r="G116" i="11"/>
  <c r="F116" i="11"/>
  <c r="I115" i="11"/>
  <c r="H115" i="11"/>
  <c r="G115" i="11"/>
  <c r="F115" i="11"/>
  <c r="I114" i="11"/>
  <c r="H114" i="11"/>
  <c r="G114" i="11"/>
  <c r="F114" i="11"/>
  <c r="I113" i="11"/>
  <c r="H113" i="11"/>
  <c r="G113" i="11"/>
  <c r="F113" i="11"/>
  <c r="I112" i="11"/>
  <c r="H112" i="11"/>
  <c r="G112" i="11"/>
  <c r="F112" i="11"/>
  <c r="I111" i="11"/>
  <c r="M111" i="11" s="1"/>
  <c r="Q111" i="11" s="1"/>
  <c r="H111" i="11"/>
  <c r="L111" i="11" s="1"/>
  <c r="P111" i="11" s="1"/>
  <c r="G111" i="11"/>
  <c r="K111" i="11" s="1"/>
  <c r="O111" i="11" s="1"/>
  <c r="F111" i="11"/>
  <c r="J111" i="11" s="1"/>
  <c r="N111" i="11" s="1"/>
  <c r="H104" i="11"/>
  <c r="G104" i="11"/>
  <c r="H103" i="11"/>
  <c r="G103" i="11"/>
  <c r="H102" i="11"/>
  <c r="G102" i="11"/>
  <c r="H101" i="11"/>
  <c r="G101" i="11"/>
  <c r="H100" i="11"/>
  <c r="G100" i="11"/>
  <c r="L99" i="11"/>
  <c r="K99" i="11"/>
  <c r="M99" i="11" s="1"/>
  <c r="I99" i="11"/>
  <c r="J99" i="11" s="1"/>
  <c r="H99" i="11"/>
  <c r="G99" i="11"/>
  <c r="N99" i="11" s="1"/>
  <c r="O99" i="11" s="1"/>
  <c r="H79" i="11"/>
  <c r="I79" i="11" s="1"/>
  <c r="F79" i="11"/>
  <c r="G79" i="11" s="1"/>
  <c r="F69" i="11"/>
  <c r="F68" i="11"/>
  <c r="F67" i="11"/>
  <c r="F66" i="11"/>
  <c r="N65" i="11"/>
  <c r="O65" i="11" s="1"/>
  <c r="L65" i="11"/>
  <c r="M65" i="11" s="1"/>
  <c r="J65" i="11"/>
  <c r="K65" i="11" s="1"/>
  <c r="F65" i="11"/>
  <c r="F58" i="11"/>
  <c r="G58" i="11" s="1"/>
  <c r="F51" i="11"/>
  <c r="G51" i="11" s="1"/>
  <c r="F50" i="11"/>
  <c r="G50" i="11" s="1"/>
  <c r="E46" i="11"/>
  <c r="F46" i="11" s="1"/>
  <c r="G46" i="11" s="1"/>
  <c r="D46" i="11"/>
  <c r="F44" i="11"/>
  <c r="G44" i="11" s="1"/>
  <c r="F43" i="11"/>
  <c r="G43" i="11" s="1"/>
  <c r="F35" i="11"/>
  <c r="G35" i="11" s="1"/>
  <c r="F34" i="11"/>
  <c r="G34" i="11" s="1"/>
  <c r="F33" i="11"/>
  <c r="G33" i="11" s="1"/>
  <c r="F32" i="11"/>
  <c r="G32" i="11" s="1"/>
  <c r="F31" i="11"/>
  <c r="G31" i="11" s="1"/>
  <c r="F30" i="11"/>
  <c r="G30" i="11" s="1"/>
  <c r="F23" i="11"/>
  <c r="G23" i="11" s="1"/>
  <c r="F9" i="11"/>
  <c r="G9" i="11" s="1"/>
  <c r="F8" i="11"/>
  <c r="G8" i="11" s="1"/>
  <c r="F7" i="11"/>
  <c r="G7" i="11" s="1"/>
  <c r="F6" i="11"/>
  <c r="G6" i="11" s="1"/>
  <c r="F5" i="11"/>
  <c r="G5" i="11" s="1"/>
  <c r="F4" i="11"/>
  <c r="G4" i="11" s="1"/>
  <c r="I332" i="10"/>
  <c r="H332" i="10"/>
  <c r="G332" i="10"/>
  <c r="F332" i="10"/>
  <c r="C328" i="10"/>
  <c r="I323" i="10"/>
  <c r="H323" i="10"/>
  <c r="G323" i="10"/>
  <c r="F323" i="10"/>
  <c r="I322" i="10"/>
  <c r="H322" i="10"/>
  <c r="G322" i="10"/>
  <c r="F322" i="10"/>
  <c r="I321" i="10"/>
  <c r="H321" i="10"/>
  <c r="G321" i="10"/>
  <c r="F321" i="10"/>
  <c r="I320" i="10"/>
  <c r="H320" i="10"/>
  <c r="G320" i="10"/>
  <c r="F320" i="10"/>
  <c r="E315" i="10"/>
  <c r="D315" i="10"/>
  <c r="I311" i="10"/>
  <c r="H311" i="10"/>
  <c r="G311" i="10"/>
  <c r="F311" i="10"/>
  <c r="I310" i="10"/>
  <c r="H310" i="10"/>
  <c r="G310" i="10"/>
  <c r="F310" i="10"/>
  <c r="I309" i="10"/>
  <c r="H309" i="10"/>
  <c r="G309" i="10"/>
  <c r="F309" i="10"/>
  <c r="I308" i="10"/>
  <c r="H308" i="10"/>
  <c r="G308" i="10"/>
  <c r="F308" i="10"/>
  <c r="I307" i="10"/>
  <c r="H307" i="10"/>
  <c r="G307" i="10"/>
  <c r="F307" i="10"/>
  <c r="I300" i="10"/>
  <c r="H300" i="10"/>
  <c r="G300" i="10"/>
  <c r="F300" i="10"/>
  <c r="I299" i="10"/>
  <c r="H299" i="10"/>
  <c r="G299" i="10"/>
  <c r="F299" i="10"/>
  <c r="I298" i="10"/>
  <c r="H298" i="10"/>
  <c r="G298" i="10"/>
  <c r="F298" i="10"/>
  <c r="I297" i="10"/>
  <c r="H297" i="10"/>
  <c r="G297" i="10"/>
  <c r="F297" i="10"/>
  <c r="I296" i="10"/>
  <c r="H296" i="10"/>
  <c r="G296" i="10"/>
  <c r="F296" i="10"/>
  <c r="I290" i="10"/>
  <c r="H290" i="10"/>
  <c r="G290" i="10"/>
  <c r="F290" i="10"/>
  <c r="I289" i="10"/>
  <c r="H289" i="10"/>
  <c r="G289" i="10"/>
  <c r="F289" i="10"/>
  <c r="I288" i="10"/>
  <c r="H288" i="10"/>
  <c r="G288" i="10"/>
  <c r="F288" i="10"/>
  <c r="I287" i="10"/>
  <c r="H287" i="10"/>
  <c r="G287" i="10"/>
  <c r="F287" i="10"/>
  <c r="I286" i="10"/>
  <c r="H286" i="10"/>
  <c r="G286" i="10"/>
  <c r="F286" i="10"/>
  <c r="I280" i="10"/>
  <c r="H280" i="10"/>
  <c r="G280" i="10"/>
  <c r="F280" i="10"/>
  <c r="E274" i="10"/>
  <c r="D274" i="10"/>
  <c r="E268" i="10"/>
  <c r="D268" i="10"/>
  <c r="I262" i="10"/>
  <c r="H262" i="10"/>
  <c r="G262" i="10"/>
  <c r="F262" i="10"/>
  <c r="I261" i="10"/>
  <c r="H261" i="10"/>
  <c r="G261" i="10"/>
  <c r="F261" i="10"/>
  <c r="I260" i="10"/>
  <c r="H260" i="10"/>
  <c r="G260" i="10"/>
  <c r="F260" i="10"/>
  <c r="I259" i="10"/>
  <c r="H259" i="10"/>
  <c r="G259" i="10"/>
  <c r="F259" i="10"/>
  <c r="I258" i="10"/>
  <c r="H258" i="10"/>
  <c r="G258" i="10"/>
  <c r="F258" i="10"/>
  <c r="I253" i="10"/>
  <c r="J253" i="10" s="1"/>
  <c r="H253" i="10"/>
  <c r="G253" i="10"/>
  <c r="F253" i="10"/>
  <c r="I247" i="10"/>
  <c r="H247" i="10"/>
  <c r="G247" i="10"/>
  <c r="F247" i="10"/>
  <c r="I241" i="10"/>
  <c r="H241" i="10"/>
  <c r="G241" i="10"/>
  <c r="F241" i="10"/>
  <c r="I235" i="10"/>
  <c r="H235" i="10"/>
  <c r="G235" i="10"/>
  <c r="F235" i="10"/>
  <c r="I229" i="10"/>
  <c r="H229" i="10"/>
  <c r="G229" i="10"/>
  <c r="F229" i="10"/>
  <c r="I224" i="10"/>
  <c r="H224" i="10"/>
  <c r="G224" i="10"/>
  <c r="F224" i="10"/>
  <c r="C217" i="10"/>
  <c r="I212" i="10"/>
  <c r="H212" i="10"/>
  <c r="G212" i="10"/>
  <c r="F212" i="10"/>
  <c r="I211" i="10"/>
  <c r="H211" i="10"/>
  <c r="G211" i="10"/>
  <c r="F211" i="10"/>
  <c r="I210" i="10"/>
  <c r="H210" i="10"/>
  <c r="G210" i="10"/>
  <c r="F210" i="10"/>
  <c r="I209" i="10"/>
  <c r="H209" i="10"/>
  <c r="G209" i="10"/>
  <c r="F209" i="10"/>
  <c r="I208" i="10"/>
  <c r="H208" i="10"/>
  <c r="G208" i="10"/>
  <c r="F208" i="10"/>
  <c r="I207" i="10"/>
  <c r="H207" i="10"/>
  <c r="G207" i="10"/>
  <c r="F207" i="10"/>
  <c r="I205" i="10"/>
  <c r="H205" i="10"/>
  <c r="G205" i="10"/>
  <c r="F205" i="10"/>
  <c r="I204" i="10"/>
  <c r="H204" i="10"/>
  <c r="G204" i="10"/>
  <c r="F204" i="10"/>
  <c r="I203" i="10"/>
  <c r="H203" i="10"/>
  <c r="G203" i="10"/>
  <c r="F203" i="10"/>
  <c r="I202" i="10"/>
  <c r="H202" i="10"/>
  <c r="G202" i="10"/>
  <c r="F202" i="10"/>
  <c r="I201" i="10"/>
  <c r="H201" i="10"/>
  <c r="G201" i="10"/>
  <c r="F201" i="10"/>
  <c r="I200" i="10"/>
  <c r="H200" i="10"/>
  <c r="G200" i="10"/>
  <c r="F200" i="10"/>
  <c r="E195" i="10"/>
  <c r="D195" i="10"/>
  <c r="E194" i="10"/>
  <c r="D194" i="10"/>
  <c r="E193" i="10"/>
  <c r="D193" i="10"/>
  <c r="E192" i="10"/>
  <c r="D192" i="10"/>
  <c r="E191" i="10"/>
  <c r="D191" i="10"/>
  <c r="I186" i="10"/>
  <c r="H186" i="10"/>
  <c r="G186" i="10"/>
  <c r="F186" i="10"/>
  <c r="I181" i="10"/>
  <c r="H181" i="10"/>
  <c r="G181" i="10"/>
  <c r="F181" i="10"/>
  <c r="I176" i="10"/>
  <c r="H176" i="10"/>
  <c r="G176" i="10"/>
  <c r="F176" i="10"/>
  <c r="I171" i="10"/>
  <c r="H171" i="10"/>
  <c r="G171" i="10"/>
  <c r="F171" i="10"/>
  <c r="I166" i="10"/>
  <c r="H166" i="10"/>
  <c r="G166" i="10"/>
  <c r="F166" i="10"/>
  <c r="I165" i="10"/>
  <c r="H165" i="10"/>
  <c r="G165" i="10"/>
  <c r="F165" i="10"/>
  <c r="I164" i="10"/>
  <c r="H164" i="10"/>
  <c r="G164" i="10"/>
  <c r="F164" i="10"/>
  <c r="I163" i="10"/>
  <c r="H163" i="10"/>
  <c r="G163" i="10"/>
  <c r="F163" i="10"/>
  <c r="I162" i="10"/>
  <c r="H162" i="10"/>
  <c r="G162" i="10"/>
  <c r="F162" i="10"/>
  <c r="I155" i="10"/>
  <c r="H155" i="10"/>
  <c r="G155" i="10"/>
  <c r="F155" i="10"/>
  <c r="I154" i="10"/>
  <c r="H154" i="10"/>
  <c r="G154" i="10"/>
  <c r="F154" i="10"/>
  <c r="I153" i="10"/>
  <c r="H153" i="10"/>
  <c r="G153" i="10"/>
  <c r="F153" i="10"/>
  <c r="I152" i="10"/>
  <c r="H152" i="10"/>
  <c r="G152" i="10"/>
  <c r="F152" i="10"/>
  <c r="I151" i="10"/>
  <c r="H151" i="10"/>
  <c r="G151" i="10"/>
  <c r="F151" i="10"/>
  <c r="D142" i="10"/>
  <c r="E142" i="10" s="1"/>
  <c r="D141" i="10"/>
  <c r="E141" i="10" s="1"/>
  <c r="D138" i="10"/>
  <c r="E138" i="10" s="1"/>
  <c r="D137" i="10"/>
  <c r="E137" i="10" s="1"/>
  <c r="D136" i="10"/>
  <c r="E136" i="10" s="1"/>
  <c r="D135" i="10"/>
  <c r="E135" i="10" s="1"/>
  <c r="D134" i="10"/>
  <c r="E134" i="10" s="1"/>
  <c r="G134" i="10" s="1"/>
  <c r="D133" i="10"/>
  <c r="E133" i="10" s="1"/>
  <c r="F133" i="10" s="1"/>
  <c r="G133" i="10" s="1"/>
  <c r="D132" i="10"/>
  <c r="E132" i="10" s="1"/>
  <c r="F132" i="10" s="1"/>
  <c r="G132" i="10" s="1"/>
  <c r="D131" i="10"/>
  <c r="E131" i="10" s="1"/>
  <c r="F131" i="10" s="1"/>
  <c r="G131" i="10" s="1"/>
  <c r="I127" i="10"/>
  <c r="H127" i="10"/>
  <c r="G127" i="10"/>
  <c r="F127" i="10"/>
  <c r="I126" i="10"/>
  <c r="H126" i="10"/>
  <c r="G126" i="10"/>
  <c r="F126" i="10"/>
  <c r="I125" i="10"/>
  <c r="H125" i="10"/>
  <c r="G125" i="10"/>
  <c r="F125" i="10"/>
  <c r="I124" i="10"/>
  <c r="H124" i="10"/>
  <c r="G124" i="10"/>
  <c r="F124" i="10"/>
  <c r="I123" i="10"/>
  <c r="H123" i="10"/>
  <c r="G123" i="10"/>
  <c r="F123" i="10"/>
  <c r="I117" i="10"/>
  <c r="H117" i="10"/>
  <c r="G117" i="10"/>
  <c r="F117" i="10"/>
  <c r="I116" i="10"/>
  <c r="H116" i="10"/>
  <c r="G116" i="10"/>
  <c r="F116" i="10"/>
  <c r="I115" i="10"/>
  <c r="H115" i="10"/>
  <c r="G115" i="10"/>
  <c r="F115" i="10"/>
  <c r="I114" i="10"/>
  <c r="H114" i="10"/>
  <c r="G114" i="10"/>
  <c r="F114" i="10"/>
  <c r="I113" i="10"/>
  <c r="H113" i="10"/>
  <c r="G113" i="10"/>
  <c r="F113" i="10"/>
  <c r="I112" i="10"/>
  <c r="M112" i="10" s="1"/>
  <c r="Q112" i="10" s="1"/>
  <c r="H112" i="10"/>
  <c r="L112" i="10" s="1"/>
  <c r="P112" i="10" s="1"/>
  <c r="G112" i="10"/>
  <c r="K112" i="10" s="1"/>
  <c r="O112" i="10" s="1"/>
  <c r="F112" i="10"/>
  <c r="J112" i="10" s="1"/>
  <c r="N112" i="10" s="1"/>
  <c r="F106" i="10"/>
  <c r="E106" i="10"/>
  <c r="G105" i="10"/>
  <c r="F105" i="10"/>
  <c r="E105" i="10"/>
  <c r="G104" i="10"/>
  <c r="F104" i="10"/>
  <c r="E104" i="10"/>
  <c r="G103" i="10"/>
  <c r="F103" i="10"/>
  <c r="E103" i="10"/>
  <c r="G102" i="10"/>
  <c r="F102" i="10"/>
  <c r="E102" i="10"/>
  <c r="G101" i="10"/>
  <c r="F101" i="10"/>
  <c r="E101" i="10"/>
  <c r="G100" i="10"/>
  <c r="L100" i="10" s="1"/>
  <c r="M100" i="10" s="1"/>
  <c r="F100" i="10"/>
  <c r="J100" i="10" s="1"/>
  <c r="K100" i="10" s="1"/>
  <c r="E100" i="10"/>
  <c r="C95" i="10"/>
  <c r="D92" i="10"/>
  <c r="D91" i="10"/>
  <c r="D90" i="10"/>
  <c r="D89" i="10"/>
  <c r="D88" i="10"/>
  <c r="D87" i="10"/>
  <c r="E85" i="10"/>
  <c r="D85" i="10"/>
  <c r="E84" i="10"/>
  <c r="D84" i="10"/>
  <c r="E83" i="10"/>
  <c r="D83" i="10"/>
  <c r="E82" i="10"/>
  <c r="D82" i="10"/>
  <c r="E81" i="10"/>
  <c r="H81" i="10" s="1"/>
  <c r="I81" i="10" s="1"/>
  <c r="D81" i="10"/>
  <c r="F81" i="10" s="1"/>
  <c r="G81" i="10" s="1"/>
  <c r="E78" i="10"/>
  <c r="D78" i="10"/>
  <c r="E77" i="10"/>
  <c r="D77" i="10"/>
  <c r="I72" i="10"/>
  <c r="I73" i="10" s="1"/>
  <c r="H72" i="10"/>
  <c r="H73" i="10" s="1"/>
  <c r="G72" i="10"/>
  <c r="G73" i="10" s="1"/>
  <c r="I71" i="10"/>
  <c r="H71" i="10"/>
  <c r="G71" i="10"/>
  <c r="F71" i="10"/>
  <c r="I70" i="10"/>
  <c r="H70" i="10"/>
  <c r="G70" i="10"/>
  <c r="F70" i="10"/>
  <c r="I69" i="10"/>
  <c r="H69" i="10"/>
  <c r="G69" i="10"/>
  <c r="F69" i="10"/>
  <c r="I68" i="10"/>
  <c r="H68" i="10"/>
  <c r="G68" i="10"/>
  <c r="F68" i="10"/>
  <c r="I67" i="10"/>
  <c r="N67" i="10" s="1"/>
  <c r="O67" i="10" s="1"/>
  <c r="H67" i="10"/>
  <c r="L67" i="10" s="1"/>
  <c r="M67" i="10" s="1"/>
  <c r="G67" i="10"/>
  <c r="J67" i="10" s="1"/>
  <c r="K67" i="10" s="1"/>
  <c r="F67" i="10"/>
  <c r="F64" i="10"/>
  <c r="E64" i="10"/>
  <c r="D60" i="10"/>
  <c r="E60" i="10" s="1"/>
  <c r="F60" i="10" s="1"/>
  <c r="G60" i="10" s="1"/>
  <c r="D59" i="10"/>
  <c r="E59" i="10" s="1"/>
  <c r="D58" i="10"/>
  <c r="E58" i="10" s="1"/>
  <c r="D57" i="10"/>
  <c r="E57" i="10" s="1"/>
  <c r="D56" i="10"/>
  <c r="E56" i="10" s="1"/>
  <c r="D55" i="10"/>
  <c r="E55" i="10" s="1"/>
  <c r="D54" i="10"/>
  <c r="E54" i="10" s="1"/>
  <c r="D53" i="10"/>
  <c r="E53" i="10" s="1"/>
  <c r="F53" i="10" s="1"/>
  <c r="G53" i="10" s="1"/>
  <c r="D52" i="10"/>
  <c r="E52" i="10" s="1"/>
  <c r="F52" i="10" s="1"/>
  <c r="G52" i="10" s="1"/>
  <c r="F48" i="10"/>
  <c r="G48" i="10" s="1"/>
  <c r="D46" i="10"/>
  <c r="E46" i="10" s="1"/>
  <c r="F46" i="10" s="1"/>
  <c r="G46" i="10" s="1"/>
  <c r="D45" i="10"/>
  <c r="E45" i="10" s="1"/>
  <c r="F45" i="10" s="1"/>
  <c r="G45" i="10" s="1"/>
  <c r="D44" i="10"/>
  <c r="E44" i="10" s="1"/>
  <c r="D43" i="10"/>
  <c r="E43" i="10" s="1"/>
  <c r="D42" i="10"/>
  <c r="E42" i="10" s="1"/>
  <c r="D41" i="10"/>
  <c r="E41" i="10" s="1"/>
  <c r="D40" i="10"/>
  <c r="E40" i="10" s="1"/>
  <c r="D39" i="10"/>
  <c r="E39" i="10" s="1"/>
  <c r="D38" i="10"/>
  <c r="E38" i="10" s="1"/>
  <c r="D37" i="10"/>
  <c r="E37" i="10" s="1"/>
  <c r="F37" i="10" s="1"/>
  <c r="G37" i="10" s="1"/>
  <c r="D36" i="10"/>
  <c r="E36" i="10" s="1"/>
  <c r="F36" i="10" s="1"/>
  <c r="G36" i="10" s="1"/>
  <c r="D35" i="10"/>
  <c r="E35" i="10" s="1"/>
  <c r="F35" i="10" s="1"/>
  <c r="G35" i="10" s="1"/>
  <c r="D34" i="10"/>
  <c r="E34" i="10" s="1"/>
  <c r="F34" i="10" s="1"/>
  <c r="G34" i="10" s="1"/>
  <c r="D33" i="10"/>
  <c r="E33" i="10" s="1"/>
  <c r="F33" i="10" s="1"/>
  <c r="G33" i="10" s="1"/>
  <c r="D32" i="10"/>
  <c r="E32" i="10" s="1"/>
  <c r="F32" i="10" s="1"/>
  <c r="G32" i="10" s="1"/>
  <c r="D26" i="10"/>
  <c r="E26" i="10" s="1"/>
  <c r="D25" i="10"/>
  <c r="E25" i="10" s="1"/>
  <c r="F25" i="10" s="1"/>
  <c r="G25" i="10" s="1"/>
  <c r="D24" i="10"/>
  <c r="E24" i="10" s="1"/>
  <c r="D23" i="10"/>
  <c r="E23" i="10" s="1"/>
  <c r="D22" i="10"/>
  <c r="E22" i="10" s="1"/>
  <c r="D21" i="10"/>
  <c r="E21" i="10" s="1"/>
  <c r="D20" i="10"/>
  <c r="E20" i="10" s="1"/>
  <c r="D19" i="10"/>
  <c r="E19" i="10" s="1"/>
  <c r="D18" i="10"/>
  <c r="E18" i="10" s="1"/>
  <c r="D17" i="10"/>
  <c r="E17" i="10" s="1"/>
  <c r="D16" i="10"/>
  <c r="E16" i="10" s="1"/>
  <c r="D15" i="10"/>
  <c r="E15" i="10" s="1"/>
  <c r="D14" i="10"/>
  <c r="E14" i="10" s="1"/>
  <c r="D13" i="10"/>
  <c r="E13" i="10" s="1"/>
  <c r="D12" i="10"/>
  <c r="E12" i="10" s="1"/>
  <c r="D11" i="10"/>
  <c r="E11" i="10" s="1"/>
  <c r="F11" i="10" s="1"/>
  <c r="G11" i="10" s="1"/>
  <c r="D10" i="10"/>
  <c r="E10" i="10" s="1"/>
  <c r="F10" i="10" s="1"/>
  <c r="G10" i="10" s="1"/>
  <c r="D9" i="10"/>
  <c r="E9" i="10" s="1"/>
  <c r="F9" i="10" s="1"/>
  <c r="G9" i="10" s="1"/>
  <c r="D8" i="10"/>
  <c r="E8" i="10" s="1"/>
  <c r="F8" i="10" s="1"/>
  <c r="G8" i="10" s="1"/>
  <c r="D7" i="10"/>
  <c r="E7" i="10" s="1"/>
  <c r="F7" i="10" s="1"/>
  <c r="G7" i="10" s="1"/>
  <c r="D6" i="10"/>
  <c r="E6" i="10" s="1"/>
  <c r="F6" i="10" s="1"/>
  <c r="G6" i="10" s="1"/>
  <c r="H11" i="17" l="1"/>
  <c r="Q11" i="17" s="1"/>
  <c r="Q7" i="17"/>
  <c r="I11" i="17"/>
  <c r="R11" i="17" s="1"/>
  <c r="R7" i="17"/>
  <c r="J11" i="17"/>
  <c r="S11" i="17" s="1"/>
  <c r="S7" i="17"/>
  <c r="K11" i="17"/>
  <c r="T11" i="17" s="1"/>
  <c r="T7" i="17"/>
  <c r="H32" i="17"/>
  <c r="Q27" i="17"/>
  <c r="L27" i="17"/>
  <c r="U27" i="17" s="1"/>
  <c r="I32" i="17"/>
  <c r="R32" i="17" s="1"/>
  <c r="R27" i="17"/>
  <c r="J32" i="17"/>
  <c r="S27" i="17"/>
  <c r="M27" i="17"/>
  <c r="V27" i="17" s="1"/>
  <c r="K32" i="17"/>
  <c r="T32" i="17" s="1"/>
  <c r="T27" i="17"/>
  <c r="Q28" i="17"/>
  <c r="L28" i="17"/>
  <c r="U28" i="17" s="1"/>
  <c r="S28" i="17"/>
  <c r="M28" i="17"/>
  <c r="V28" i="17" s="1"/>
  <c r="Q29" i="17"/>
  <c r="L29" i="17"/>
  <c r="U29" i="17" s="1"/>
  <c r="S29" i="17"/>
  <c r="M29" i="17"/>
  <c r="V29" i="17" s="1"/>
  <c r="Q30" i="17"/>
  <c r="L30" i="17"/>
  <c r="U30" i="17" s="1"/>
  <c r="S30" i="17"/>
  <c r="M30" i="17"/>
  <c r="V30" i="17" s="1"/>
  <c r="Q31" i="17"/>
  <c r="L31" i="17"/>
  <c r="U31" i="17" s="1"/>
  <c r="S31" i="17"/>
  <c r="M31" i="17"/>
  <c r="V31" i="17" s="1"/>
  <c r="H41" i="17"/>
  <c r="Q41" i="17" s="1"/>
  <c r="H40" i="17"/>
  <c r="Q39" i="17"/>
  <c r="I41" i="17"/>
  <c r="R41" i="17" s="1"/>
  <c r="I40" i="17"/>
  <c r="R39" i="17"/>
  <c r="J41" i="17"/>
  <c r="S41" i="17" s="1"/>
  <c r="J40" i="17"/>
  <c r="S39" i="17"/>
  <c r="K41" i="17"/>
  <c r="T41" i="17" s="1"/>
  <c r="K40" i="17"/>
  <c r="T39" i="17"/>
  <c r="H50" i="17"/>
  <c r="Q50" i="17" s="1"/>
  <c r="H49" i="17"/>
  <c r="Q49" i="17" s="1"/>
  <c r="Q48" i="17"/>
  <c r="I50" i="17"/>
  <c r="R50" i="17" s="1"/>
  <c r="I49" i="17"/>
  <c r="R48" i="17"/>
  <c r="J50" i="17"/>
  <c r="S50" i="17" s="1"/>
  <c r="J49" i="17"/>
  <c r="S48" i="17"/>
  <c r="K50" i="17"/>
  <c r="T50" i="17" s="1"/>
  <c r="K49" i="17"/>
  <c r="T48" i="17"/>
  <c r="H59" i="17"/>
  <c r="Q59" i="17" s="1"/>
  <c r="H58" i="17"/>
  <c r="Q57" i="17"/>
  <c r="I59" i="17"/>
  <c r="R59" i="17" s="1"/>
  <c r="I58" i="17"/>
  <c r="R57" i="17"/>
  <c r="J59" i="17"/>
  <c r="S59" i="17" s="1"/>
  <c r="J58" i="17"/>
  <c r="S57" i="17"/>
  <c r="K59" i="17"/>
  <c r="T59" i="17" s="1"/>
  <c r="K58" i="17"/>
  <c r="T57" i="17"/>
  <c r="H68" i="17"/>
  <c r="Q67" i="17"/>
  <c r="I68" i="17"/>
  <c r="R67" i="17"/>
  <c r="J68" i="17"/>
  <c r="S67" i="17"/>
  <c r="K68" i="17"/>
  <c r="T67" i="17"/>
  <c r="E87" i="17"/>
  <c r="Q82" i="17"/>
  <c r="H82" i="17"/>
  <c r="S82" i="17" s="1"/>
  <c r="F87" i="17"/>
  <c r="R87" i="17" s="1"/>
  <c r="R82" i="17"/>
  <c r="Q83" i="17"/>
  <c r="H83" i="17"/>
  <c r="S83" i="17" s="1"/>
  <c r="Q84" i="17"/>
  <c r="H84" i="17"/>
  <c r="S84" i="17" s="1"/>
  <c r="Q85" i="17"/>
  <c r="H85" i="17"/>
  <c r="S85" i="17" s="1"/>
  <c r="Q86" i="17"/>
  <c r="H86" i="17"/>
  <c r="S86" i="17" s="1"/>
  <c r="D122" i="17"/>
  <c r="Q122" i="17" s="1"/>
  <c r="Q121" i="17"/>
  <c r="H131" i="17"/>
  <c r="M130" i="17"/>
  <c r="I131" i="17"/>
  <c r="N130" i="17"/>
  <c r="J131" i="17"/>
  <c r="O130" i="17"/>
  <c r="K131" i="17"/>
  <c r="P130" i="17"/>
  <c r="H141" i="17"/>
  <c r="M140" i="17"/>
  <c r="I141" i="17"/>
  <c r="N140" i="17"/>
  <c r="J141" i="17"/>
  <c r="O140" i="17"/>
  <c r="K141" i="17"/>
  <c r="P140" i="17"/>
  <c r="J159" i="17"/>
  <c r="O157" i="17"/>
  <c r="H174" i="17"/>
  <c r="Q173" i="17"/>
  <c r="I174" i="17"/>
  <c r="R173" i="17"/>
  <c r="J174" i="17"/>
  <c r="S173" i="17"/>
  <c r="Y171" i="17" s="1"/>
  <c r="K174" i="17"/>
  <c r="T173" i="17"/>
  <c r="Q183" i="17"/>
  <c r="L183" i="17"/>
  <c r="U183" i="17" s="1"/>
  <c r="R183" i="17"/>
  <c r="M183" i="17"/>
  <c r="V183" i="17" s="1"/>
  <c r="Q184" i="17"/>
  <c r="L184" i="17"/>
  <c r="U184" i="17" s="1"/>
  <c r="R184" i="17"/>
  <c r="M184" i="17"/>
  <c r="V184" i="17" s="1"/>
  <c r="Q185" i="17"/>
  <c r="L185" i="17"/>
  <c r="U185" i="17" s="1"/>
  <c r="R185" i="17"/>
  <c r="M185" i="17"/>
  <c r="V185" i="17" s="1"/>
  <c r="Q186" i="17"/>
  <c r="L186" i="17"/>
  <c r="U186" i="17" s="1"/>
  <c r="R186" i="17"/>
  <c r="M186" i="17"/>
  <c r="V186" i="17" s="1"/>
  <c r="Q187" i="17"/>
  <c r="L187" i="17"/>
  <c r="U187" i="17" s="1"/>
  <c r="R187" i="17"/>
  <c r="M187" i="17"/>
  <c r="V187" i="17" s="1"/>
  <c r="Q188" i="17"/>
  <c r="L188" i="17"/>
  <c r="U188" i="17" s="1"/>
  <c r="R188" i="17"/>
  <c r="M188" i="17"/>
  <c r="V188" i="17" s="1"/>
  <c r="E197" i="17"/>
  <c r="Q196" i="17"/>
  <c r="F197" i="17"/>
  <c r="R196" i="17"/>
  <c r="K266" i="17"/>
  <c r="L266" i="17" s="1"/>
  <c r="L267" i="17" s="1"/>
  <c r="S260" i="17"/>
  <c r="T260" i="17"/>
  <c r="O260" i="17"/>
  <c r="N261" i="17" s="1"/>
  <c r="I280" i="17"/>
  <c r="R280" i="17" s="1"/>
  <c r="R279" i="17"/>
  <c r="J280" i="17"/>
  <c r="S280" i="17" s="1"/>
  <c r="S279" i="17"/>
  <c r="K280" i="17"/>
  <c r="T280" i="17" s="1"/>
  <c r="T279" i="17"/>
  <c r="L280" i="17"/>
  <c r="U280" i="17" s="1"/>
  <c r="U279" i="17"/>
  <c r="E161" i="16"/>
  <c r="F161" i="16" s="1"/>
  <c r="E157" i="16"/>
  <c r="F157" i="16" s="1"/>
  <c r="G157" i="16" s="1"/>
  <c r="H157" i="16" s="1"/>
  <c r="E156" i="16"/>
  <c r="F156" i="16" s="1"/>
  <c r="G156" i="16" s="1"/>
  <c r="H156" i="16" s="1"/>
  <c r="J135" i="16"/>
  <c r="I135" i="16"/>
  <c r="H135" i="16"/>
  <c r="G135" i="16"/>
  <c r="L82" i="16"/>
  <c r="P82" i="16" s="1"/>
  <c r="G53" i="16"/>
  <c r="H53" i="16" s="1"/>
  <c r="G52" i="16"/>
  <c r="H52" i="16" s="1"/>
  <c r="G5" i="16"/>
  <c r="H5" i="16" s="1"/>
  <c r="G6" i="16"/>
  <c r="H6" i="16" s="1"/>
  <c r="G7" i="16"/>
  <c r="H7" i="16" s="1"/>
  <c r="G8" i="16"/>
  <c r="H8" i="16" s="1"/>
  <c r="G9" i="16"/>
  <c r="H9" i="16" s="1"/>
  <c r="G10" i="16"/>
  <c r="H10" i="16" s="1"/>
  <c r="G24" i="16"/>
  <c r="H24" i="16" s="1"/>
  <c r="G32" i="16"/>
  <c r="H32" i="16" s="1"/>
  <c r="F47" i="16"/>
  <c r="G33" i="16"/>
  <c r="H33" i="16" s="1"/>
  <c r="G34" i="16"/>
  <c r="H34" i="16" s="1"/>
  <c r="G35" i="16"/>
  <c r="H35" i="16" s="1"/>
  <c r="G36" i="16"/>
  <c r="H36" i="16" s="1"/>
  <c r="G37" i="16"/>
  <c r="H37" i="16" s="1"/>
  <c r="G47" i="16"/>
  <c r="G45" i="16"/>
  <c r="H45" i="16" s="1"/>
  <c r="H46" i="16" s="1"/>
  <c r="G60" i="16"/>
  <c r="H60" i="16" s="1"/>
  <c r="H58" i="16" s="1"/>
  <c r="F88" i="16"/>
  <c r="I88" i="16" s="1"/>
  <c r="I87" i="16"/>
  <c r="G88" i="16"/>
  <c r="J88" i="16" s="1"/>
  <c r="J87" i="16"/>
  <c r="H88" i="16"/>
  <c r="K88" i="16" s="1"/>
  <c r="K87" i="16"/>
  <c r="K96" i="16"/>
  <c r="J96" i="16"/>
  <c r="K97" i="16"/>
  <c r="J97" i="16"/>
  <c r="K98" i="16"/>
  <c r="J98" i="16"/>
  <c r="K99" i="16"/>
  <c r="J99" i="16"/>
  <c r="K100" i="16"/>
  <c r="J100" i="16"/>
  <c r="I121" i="16"/>
  <c r="N121" i="16" s="1"/>
  <c r="R121" i="16" s="1"/>
  <c r="H121" i="16"/>
  <c r="M121" i="16" s="1"/>
  <c r="Q121" i="16" s="1"/>
  <c r="K121" i="16"/>
  <c r="O121" i="16" s="1"/>
  <c r="O125" i="16" s="1"/>
  <c r="G121" i="16"/>
  <c r="L121" i="16" s="1"/>
  <c r="P121" i="16" s="1"/>
  <c r="I122" i="16"/>
  <c r="N122" i="16" s="1"/>
  <c r="R122" i="16" s="1"/>
  <c r="H122" i="16"/>
  <c r="M122" i="16" s="1"/>
  <c r="Q122" i="16" s="1"/>
  <c r="K122" i="16"/>
  <c r="O122" i="16" s="1"/>
  <c r="G122" i="16"/>
  <c r="L122" i="16" s="1"/>
  <c r="P122" i="16" s="1"/>
  <c r="I123" i="16"/>
  <c r="N123" i="16" s="1"/>
  <c r="R123" i="16" s="1"/>
  <c r="H123" i="16"/>
  <c r="M123" i="16" s="1"/>
  <c r="Q123" i="16" s="1"/>
  <c r="K123" i="16"/>
  <c r="O124" i="16" s="1"/>
  <c r="G123" i="16"/>
  <c r="L123" i="16" s="1"/>
  <c r="I124" i="16"/>
  <c r="N124" i="16" s="1"/>
  <c r="R124" i="16" s="1"/>
  <c r="H124" i="16"/>
  <c r="M124" i="16" s="1"/>
  <c r="Q124" i="16" s="1"/>
  <c r="K124" i="16"/>
  <c r="G124" i="16"/>
  <c r="L124" i="16" s="1"/>
  <c r="P124" i="16" s="1"/>
  <c r="I125" i="16"/>
  <c r="N125" i="16" s="1"/>
  <c r="R125" i="16" s="1"/>
  <c r="H125" i="16"/>
  <c r="M125" i="16" s="1"/>
  <c r="Q125" i="16" s="1"/>
  <c r="K125" i="16"/>
  <c r="G125" i="16"/>
  <c r="L125" i="16" s="1"/>
  <c r="P125" i="16" s="1"/>
  <c r="I126" i="16"/>
  <c r="N126" i="16" s="1"/>
  <c r="H126" i="16"/>
  <c r="M126" i="16" s="1"/>
  <c r="K126" i="16"/>
  <c r="G126" i="16"/>
  <c r="L126" i="16" s="1"/>
  <c r="P136" i="16"/>
  <c r="K136" i="16"/>
  <c r="T136" i="16" s="1"/>
  <c r="Q136" i="16"/>
  <c r="L136" i="16"/>
  <c r="U136" i="16" s="1"/>
  <c r="R136" i="16"/>
  <c r="M136" i="16"/>
  <c r="V136" i="16" s="1"/>
  <c r="S136" i="16"/>
  <c r="N136" i="16"/>
  <c r="W136" i="16" s="1"/>
  <c r="P137" i="16"/>
  <c r="K137" i="16"/>
  <c r="T137" i="16" s="1"/>
  <c r="Q137" i="16"/>
  <c r="L137" i="16"/>
  <c r="U137" i="16" s="1"/>
  <c r="R137" i="16"/>
  <c r="M137" i="16"/>
  <c r="V137" i="16" s="1"/>
  <c r="S137" i="16"/>
  <c r="N137" i="16"/>
  <c r="W137" i="16" s="1"/>
  <c r="P138" i="16"/>
  <c r="K138" i="16"/>
  <c r="T138" i="16" s="1"/>
  <c r="Q138" i="16"/>
  <c r="L138" i="16"/>
  <c r="U138" i="16" s="1"/>
  <c r="R138" i="16"/>
  <c r="M138" i="16"/>
  <c r="V138" i="16" s="1"/>
  <c r="S138" i="16"/>
  <c r="N138" i="16"/>
  <c r="W138" i="16" s="1"/>
  <c r="P139" i="16"/>
  <c r="K139" i="16"/>
  <c r="T139" i="16" s="1"/>
  <c r="J142" i="16"/>
  <c r="J143" i="16" s="1"/>
  <c r="Q139" i="16"/>
  <c r="L139" i="16"/>
  <c r="U139" i="16" s="1"/>
  <c r="R139" i="16"/>
  <c r="M139" i="16"/>
  <c r="V139" i="16" s="1"/>
  <c r="S139" i="16"/>
  <c r="N139" i="16"/>
  <c r="W139" i="16" s="1"/>
  <c r="P140" i="16"/>
  <c r="K140" i="16"/>
  <c r="T140" i="16" s="1"/>
  <c r="Q140" i="16"/>
  <c r="L140" i="16"/>
  <c r="U140" i="16" s="1"/>
  <c r="R140" i="16"/>
  <c r="M140" i="16"/>
  <c r="V140" i="16" s="1"/>
  <c r="S140" i="16"/>
  <c r="N140" i="16"/>
  <c r="W140" i="16" s="1"/>
  <c r="G155" i="16"/>
  <c r="H155" i="16" s="1"/>
  <c r="I100" i="10"/>
  <c r="P100" i="10" s="1"/>
  <c r="Q100" i="10" s="1"/>
  <c r="H100" i="10"/>
  <c r="N100" i="10" s="1"/>
  <c r="O100" i="10" s="1"/>
  <c r="I101" i="10"/>
  <c r="H101" i="10"/>
  <c r="I102" i="10"/>
  <c r="H102" i="10"/>
  <c r="I103" i="10"/>
  <c r="H103" i="10"/>
  <c r="I104" i="10"/>
  <c r="H104" i="10"/>
  <c r="I105" i="10"/>
  <c r="H105" i="10"/>
  <c r="O1" i="9"/>
  <c r="E6" i="9" s="1"/>
  <c r="E5" i="9"/>
  <c r="E37" i="9"/>
  <c r="E38" i="9"/>
  <c r="G62" i="9"/>
  <c r="I62" i="9"/>
  <c r="E98" i="9"/>
  <c r="C102" i="9"/>
  <c r="F198" i="17" l="1"/>
  <c r="R198" i="17" s="1"/>
  <c r="R197" i="17"/>
  <c r="D197" i="17"/>
  <c r="E198" i="17"/>
  <c r="Q198" i="17" s="1"/>
  <c r="Q197" i="17"/>
  <c r="C197" i="17"/>
  <c r="U174" i="17"/>
  <c r="U173" i="17"/>
  <c r="Y170" i="17"/>
  <c r="K175" i="17"/>
  <c r="T175" i="17" s="1"/>
  <c r="T174" i="17"/>
  <c r="Y172" i="17" s="1"/>
  <c r="F174" i="17"/>
  <c r="AA172" i="17"/>
  <c r="K176" i="17"/>
  <c r="J175" i="17"/>
  <c r="S175" i="17" s="1"/>
  <c r="S174" i="17"/>
  <c r="E174" i="17"/>
  <c r="I175" i="17"/>
  <c r="R175" i="17" s="1"/>
  <c r="R174" i="17"/>
  <c r="D174" i="17"/>
  <c r="H175" i="17"/>
  <c r="Q175" i="17" s="1"/>
  <c r="Q174" i="17"/>
  <c r="C174" i="17"/>
  <c r="K142" i="17"/>
  <c r="P142" i="17" s="1"/>
  <c r="P141" i="17"/>
  <c r="F141" i="17"/>
  <c r="J142" i="17"/>
  <c r="O142" i="17" s="1"/>
  <c r="O141" i="17"/>
  <c r="E141" i="17"/>
  <c r="I142" i="17"/>
  <c r="N142" i="17" s="1"/>
  <c r="N141" i="17"/>
  <c r="D141" i="17"/>
  <c r="H142" i="17"/>
  <c r="M142" i="17" s="1"/>
  <c r="M141" i="17"/>
  <c r="C141" i="17"/>
  <c r="K132" i="17"/>
  <c r="P132" i="17" s="1"/>
  <c r="P131" i="17"/>
  <c r="F131" i="17"/>
  <c r="J132" i="17"/>
  <c r="O132" i="17" s="1"/>
  <c r="O131" i="17"/>
  <c r="E131" i="17"/>
  <c r="I132" i="17"/>
  <c r="N132" i="17" s="1"/>
  <c r="N131" i="17"/>
  <c r="D131" i="17"/>
  <c r="H132" i="17"/>
  <c r="M132" i="17" s="1"/>
  <c r="M131" i="17"/>
  <c r="C131" i="17"/>
  <c r="Q87" i="17"/>
  <c r="H87" i="17"/>
  <c r="S87" i="17" s="1"/>
  <c r="K69" i="17"/>
  <c r="T69" i="17" s="1"/>
  <c r="T68" i="17"/>
  <c r="F68" i="17"/>
  <c r="J69" i="17"/>
  <c r="S69" i="17" s="1"/>
  <c r="S68" i="17"/>
  <c r="E68" i="17"/>
  <c r="I69" i="17"/>
  <c r="R69" i="17" s="1"/>
  <c r="R68" i="17"/>
  <c r="D68" i="17"/>
  <c r="N72" i="17"/>
  <c r="N73" i="17" s="1"/>
  <c r="H69" i="17"/>
  <c r="Q69" i="17" s="1"/>
  <c r="Q68" i="17"/>
  <c r="C68" i="17"/>
  <c r="T58" i="17"/>
  <c r="F58" i="17"/>
  <c r="S58" i="17"/>
  <c r="E58" i="17"/>
  <c r="R58" i="17"/>
  <c r="D58" i="17"/>
  <c r="Q58" i="17"/>
  <c r="C58" i="17"/>
  <c r="T49" i="17"/>
  <c r="F49" i="17"/>
  <c r="E49" i="17"/>
  <c r="S49" i="17"/>
  <c r="D49" i="17"/>
  <c r="R49" i="17"/>
  <c r="C49" i="17"/>
  <c r="T40" i="17"/>
  <c r="F40" i="17"/>
  <c r="S40" i="17"/>
  <c r="E40" i="17"/>
  <c r="R40" i="17"/>
  <c r="D40" i="17"/>
  <c r="Q40" i="17"/>
  <c r="C40" i="17"/>
  <c r="S32" i="17"/>
  <c r="M32" i="17"/>
  <c r="V32" i="17" s="1"/>
  <c r="Q32" i="17"/>
  <c r="L32" i="17"/>
  <c r="U32" i="17" s="1"/>
  <c r="P123" i="16"/>
  <c r="O123" i="16"/>
  <c r="O126" i="16" s="1"/>
  <c r="P135" i="16"/>
  <c r="K135" i="16"/>
  <c r="T135" i="16" s="1"/>
  <c r="Q135" i="16"/>
  <c r="L135" i="16"/>
  <c r="U135" i="16" s="1"/>
  <c r="R135" i="16"/>
  <c r="M135" i="16"/>
  <c r="V135" i="16" s="1"/>
  <c r="S135" i="16"/>
  <c r="N135" i="16"/>
  <c r="W135" i="16" s="1"/>
  <c r="C98" i="9"/>
  <c r="E62" i="9"/>
  <c r="E36" i="9"/>
  <c r="E93" i="9"/>
  <c r="C62" i="9"/>
  <c r="E35" i="9"/>
  <c r="E92" i="9"/>
  <c r="M61" i="9"/>
  <c r="E34" i="9"/>
  <c r="E91" i="9"/>
  <c r="K61" i="9"/>
  <c r="E33" i="9"/>
  <c r="E90" i="9"/>
  <c r="I61" i="9"/>
  <c r="E32" i="9"/>
  <c r="E89" i="9"/>
  <c r="G61" i="9"/>
  <c r="E31" i="9"/>
  <c r="E88" i="9"/>
  <c r="E61" i="9"/>
  <c r="E30" i="9"/>
  <c r="E87" i="9"/>
  <c r="C61" i="9"/>
  <c r="E29" i="9"/>
  <c r="E86" i="9"/>
  <c r="I56" i="9"/>
  <c r="E28" i="9"/>
  <c r="E82" i="9"/>
  <c r="G56" i="9"/>
  <c r="E27" i="9"/>
  <c r="E81" i="9"/>
  <c r="E56" i="9"/>
  <c r="E26" i="9"/>
  <c r="E80" i="9"/>
  <c r="C56" i="9"/>
  <c r="E25" i="9"/>
  <c r="E76" i="9"/>
  <c r="I55" i="9"/>
  <c r="E19" i="9"/>
  <c r="E75" i="9"/>
  <c r="G55" i="9"/>
  <c r="E18" i="9"/>
  <c r="E74" i="9"/>
  <c r="E55" i="9"/>
  <c r="E17" i="9"/>
  <c r="E70" i="9"/>
  <c r="C55" i="9"/>
  <c r="E16" i="9"/>
  <c r="E69" i="9"/>
  <c r="I54" i="9"/>
  <c r="E15" i="9"/>
  <c r="E68" i="9"/>
  <c r="G54" i="9"/>
  <c r="E14" i="9"/>
  <c r="M63" i="9"/>
  <c r="E54" i="9"/>
  <c r="E13" i="9"/>
  <c r="K63" i="9"/>
  <c r="C54" i="9"/>
  <c r="E12" i="9"/>
  <c r="I63" i="9"/>
  <c r="E48" i="9"/>
  <c r="E11" i="9"/>
  <c r="G63" i="9"/>
  <c r="E47" i="9"/>
  <c r="E10" i="9"/>
  <c r="E63" i="9"/>
  <c r="E46" i="9"/>
  <c r="E9" i="9"/>
  <c r="C63" i="9"/>
  <c r="E45" i="9"/>
  <c r="E8" i="9"/>
  <c r="M62" i="9"/>
  <c r="E44" i="9"/>
  <c r="E7" i="9"/>
  <c r="E102" i="9"/>
  <c r="K62" i="9"/>
  <c r="E39" i="9"/>
  <c r="O1" i="6"/>
  <c r="E6" i="6" s="1"/>
  <c r="E9" i="6"/>
  <c r="E15" i="6"/>
  <c r="E20" i="6"/>
  <c r="E25" i="6"/>
  <c r="E31" i="6"/>
  <c r="E38" i="6"/>
  <c r="E43" i="6"/>
  <c r="E51" i="6"/>
  <c r="C58" i="6"/>
  <c r="C63" i="6"/>
  <c r="C69" i="6"/>
  <c r="D74" i="6"/>
  <c r="E74" i="6" s="1"/>
  <c r="D79" i="6"/>
  <c r="E84" i="6"/>
  <c r="D87" i="6"/>
  <c r="D92" i="6"/>
  <c r="E95" i="6"/>
  <c r="C100" i="6"/>
  <c r="D106" i="6"/>
  <c r="E108" i="6"/>
  <c r="D113" i="6"/>
  <c r="E120" i="6"/>
  <c r="E126" i="6"/>
  <c r="D133" i="6"/>
  <c r="C141" i="6"/>
  <c r="E144" i="6"/>
  <c r="D148" i="6"/>
  <c r="E148" i="6" s="1"/>
  <c r="D153" i="6"/>
  <c r="D159" i="6"/>
  <c r="D164" i="6"/>
  <c r="E169" i="6"/>
  <c r="C170" i="6"/>
  <c r="C174" i="6"/>
  <c r="C175" i="6"/>
  <c r="C177" i="6"/>
  <c r="E177" i="6"/>
  <c r="E181" i="6"/>
  <c r="C182" i="6"/>
  <c r="E188" i="6"/>
  <c r="E190" i="6"/>
  <c r="E199" i="6"/>
  <c r="E200" i="6"/>
  <c r="E206" i="6"/>
  <c r="E210" i="6"/>
  <c r="E216" i="6"/>
  <c r="D221" i="6"/>
  <c r="E229" i="6"/>
  <c r="E231" i="6"/>
  <c r="E237" i="6"/>
  <c r="C238" i="6"/>
  <c r="C242" i="6"/>
  <c r="C243" i="6"/>
  <c r="D247" i="6"/>
  <c r="E247" i="6" s="1"/>
  <c r="D248" i="6"/>
  <c r="E248" i="6" s="1"/>
  <c r="C253" i="6"/>
  <c r="E253" i="6"/>
  <c r="C257" i="6"/>
  <c r="E257" i="6"/>
  <c r="C259" i="6"/>
  <c r="E259" i="6"/>
  <c r="D264" i="6"/>
  <c r="E264" i="6" s="1"/>
  <c r="D267" i="6"/>
  <c r="E273" i="6"/>
  <c r="D276" i="6"/>
  <c r="E281" i="6"/>
  <c r="D285" i="6"/>
  <c r="E290" i="6"/>
  <c r="D294" i="6"/>
  <c r="E298" i="6"/>
  <c r="D299" i="6"/>
  <c r="E300" i="6"/>
  <c r="D301" i="6"/>
  <c r="E304" i="6"/>
  <c r="D305" i="6"/>
  <c r="E306" i="6"/>
  <c r="D307" i="6"/>
  <c r="E310" i="6"/>
  <c r="D311" i="6"/>
  <c r="E312" i="6"/>
  <c r="D313" i="6"/>
  <c r="E318" i="6"/>
  <c r="D322" i="6"/>
  <c r="E325" i="6"/>
  <c r="D329" i="6"/>
  <c r="E330" i="6"/>
  <c r="D331" i="6"/>
  <c r="E334" i="6"/>
  <c r="D335" i="6"/>
  <c r="E336" i="6"/>
  <c r="D340" i="6"/>
  <c r="E341" i="6"/>
  <c r="D342" i="6"/>
  <c r="E345" i="6"/>
  <c r="D346" i="6"/>
  <c r="D347" i="6"/>
  <c r="E347" i="6"/>
  <c r="D351" i="6"/>
  <c r="E352" i="6"/>
  <c r="D353" i="6"/>
  <c r="E356" i="6"/>
  <c r="D357" i="6"/>
  <c r="D358" i="6"/>
  <c r="E358" i="6"/>
  <c r="D362" i="6"/>
  <c r="D365" i="6"/>
  <c r="E365" i="6"/>
  <c r="D366" i="6"/>
  <c r="D367" i="6"/>
  <c r="E367" i="6"/>
  <c r="D370" i="6"/>
  <c r="D372" i="6"/>
  <c r="D373" i="6"/>
  <c r="D374" i="6"/>
  <c r="D376" i="6"/>
  <c r="D377" i="6"/>
  <c r="D378" i="6"/>
  <c r="E382" i="6"/>
  <c r="D385" i="6"/>
  <c r="E385" i="6"/>
  <c r="E390" i="6"/>
  <c r="D394" i="6"/>
  <c r="E394" i="6"/>
  <c r="E398" i="6"/>
  <c r="C399" i="6"/>
  <c r="E399" i="6"/>
  <c r="E400" i="6"/>
  <c r="C401" i="6"/>
  <c r="E401" i="6"/>
  <c r="E404" i="6"/>
  <c r="C405" i="6"/>
  <c r="E405" i="6"/>
  <c r="E406" i="6"/>
  <c r="C407" i="6"/>
  <c r="E407" i="6"/>
  <c r="D411" i="6"/>
  <c r="E411" i="6" s="1"/>
  <c r="D412" i="6"/>
  <c r="E412" i="6" s="1"/>
  <c r="D413" i="6"/>
  <c r="E413" i="6" s="1"/>
  <c r="F415" i="6"/>
  <c r="E418" i="6"/>
  <c r="F418" i="6" s="1"/>
  <c r="E420" i="6"/>
  <c r="F420" i="6" s="1"/>
  <c r="E421" i="6"/>
  <c r="F421" i="6" s="1"/>
  <c r="E422" i="6"/>
  <c r="F422" i="6" s="1"/>
  <c r="E423" i="6"/>
  <c r="F423" i="6" s="1"/>
  <c r="E424" i="6"/>
  <c r="F424" i="6" s="1"/>
  <c r="E425" i="6"/>
  <c r="F425" i="6" s="1"/>
  <c r="E426" i="6"/>
  <c r="F426" i="6" s="1"/>
  <c r="E427" i="6"/>
  <c r="F427" i="6" s="1"/>
  <c r="E428" i="6"/>
  <c r="F428" i="6" s="1"/>
  <c r="E429" i="6"/>
  <c r="F429" i="6" s="1"/>
  <c r="E434" i="6"/>
  <c r="F434" i="6" s="1"/>
  <c r="E436" i="6"/>
  <c r="F436" i="6" s="1"/>
  <c r="E437" i="6"/>
  <c r="F437" i="6" s="1"/>
  <c r="E438" i="6"/>
  <c r="F438" i="6" s="1"/>
  <c r="E439" i="6"/>
  <c r="F439" i="6" s="1"/>
  <c r="E440" i="6"/>
  <c r="F440" i="6" s="1"/>
  <c r="E441" i="6"/>
  <c r="F441" i="6" s="1"/>
  <c r="E442" i="6"/>
  <c r="F442" i="6" s="1"/>
  <c r="E443" i="6"/>
  <c r="F443" i="6" s="1"/>
  <c r="E444" i="6"/>
  <c r="F444" i="6" s="1"/>
  <c r="E445" i="6"/>
  <c r="F445" i="6" s="1"/>
  <c r="F449" i="6"/>
  <c r="F450" i="6"/>
  <c r="F451" i="6"/>
  <c r="B454" i="6"/>
  <c r="D454" i="6"/>
  <c r="B455" i="6"/>
  <c r="D455" i="6"/>
  <c r="F430" i="6" l="1"/>
  <c r="F431" i="6" s="1"/>
  <c r="D356" i="6"/>
  <c r="D352" i="6"/>
  <c r="D345" i="6"/>
  <c r="D334" i="6"/>
  <c r="C318" i="6"/>
  <c r="D310" i="6"/>
  <c r="D304" i="6"/>
  <c r="D300" i="6"/>
  <c r="D298" i="6"/>
  <c r="D281" i="6"/>
  <c r="D273" i="6"/>
  <c r="D263" i="6"/>
  <c r="E263" i="6" s="1"/>
  <c r="E258" i="6"/>
  <c r="E254" i="6"/>
  <c r="E252" i="6"/>
  <c r="D246" i="6"/>
  <c r="E246" i="6" s="1"/>
  <c r="E241" i="6"/>
  <c r="C237" i="6"/>
  <c r="D224" i="6"/>
  <c r="E215" i="6"/>
  <c r="E205" i="6"/>
  <c r="E194" i="6"/>
  <c r="E183" i="6"/>
  <c r="C181" i="6"/>
  <c r="C176" i="6"/>
  <c r="E171" i="6"/>
  <c r="C169" i="6"/>
  <c r="D163" i="6"/>
  <c r="E158" i="6"/>
  <c r="D152" i="6"/>
  <c r="E146" i="6"/>
  <c r="C144" i="6"/>
  <c r="C140" i="6"/>
  <c r="D132" i="6"/>
  <c r="E125" i="6"/>
  <c r="E118" i="6"/>
  <c r="E112" i="6"/>
  <c r="D108" i="6"/>
  <c r="C102" i="6"/>
  <c r="E99" i="6"/>
  <c r="C95" i="6"/>
  <c r="D91" i="6"/>
  <c r="E86" i="6"/>
  <c r="D84" i="6"/>
  <c r="D78" i="6"/>
  <c r="D73" i="6"/>
  <c r="E73" i="6" s="1"/>
  <c r="C67" i="6"/>
  <c r="C62" i="6"/>
  <c r="C57" i="6"/>
  <c r="E49" i="6"/>
  <c r="E42" i="6"/>
  <c r="E37" i="6"/>
  <c r="E29" i="6"/>
  <c r="E24" i="6"/>
  <c r="E19" i="6"/>
  <c r="E13" i="6"/>
  <c r="E8" i="6"/>
  <c r="D341" i="6"/>
  <c r="D336" i="6"/>
  <c r="D330" i="6"/>
  <c r="D325" i="6"/>
  <c r="D312" i="6"/>
  <c r="D306" i="6"/>
  <c r="D290" i="6"/>
  <c r="D410" i="6"/>
  <c r="E410" i="6" s="1"/>
  <c r="C406" i="6"/>
  <c r="C404" i="6"/>
  <c r="C400" i="6"/>
  <c r="C398" i="6"/>
  <c r="D390" i="6"/>
  <c r="D382" i="6"/>
  <c r="D375" i="6"/>
  <c r="D371" i="6"/>
  <c r="E366" i="6"/>
  <c r="E362" i="6"/>
  <c r="E357" i="6"/>
  <c r="E353" i="6"/>
  <c r="E351" i="6"/>
  <c r="E346" i="6"/>
  <c r="E342" i="6"/>
  <c r="E340" i="6"/>
  <c r="E335" i="6"/>
  <c r="E331" i="6"/>
  <c r="E329" i="6"/>
  <c r="E322" i="6"/>
  <c r="E313" i="6"/>
  <c r="E311" i="6"/>
  <c r="E307" i="6"/>
  <c r="E305" i="6"/>
  <c r="E301" i="6"/>
  <c r="E299" i="6"/>
  <c r="E294" i="6"/>
  <c r="E285" i="6"/>
  <c r="E276" i="6"/>
  <c r="E267" i="6"/>
  <c r="D262" i="6"/>
  <c r="E262" i="6" s="1"/>
  <c r="C258" i="6"/>
  <c r="C254" i="6"/>
  <c r="C252" i="6"/>
  <c r="E243" i="6"/>
  <c r="C241" i="6"/>
  <c r="C236" i="6"/>
  <c r="E221" i="6"/>
  <c r="E212" i="6"/>
  <c r="E201" i="6"/>
  <c r="E193" i="6"/>
  <c r="C183" i="6"/>
  <c r="C180" i="6"/>
  <c r="E175" i="6"/>
  <c r="C171" i="6"/>
  <c r="C168" i="6"/>
  <c r="E162" i="6"/>
  <c r="D158" i="6"/>
  <c r="D150" i="6"/>
  <c r="E150" i="6" s="1"/>
  <c r="C146" i="6"/>
  <c r="C142" i="6"/>
  <c r="D136" i="6"/>
  <c r="E129" i="6"/>
  <c r="E123" i="6"/>
  <c r="E117" i="6"/>
  <c r="D112" i="6"/>
  <c r="D107" i="6"/>
  <c r="E101" i="6"/>
  <c r="C99" i="6"/>
  <c r="D93" i="6"/>
  <c r="E90" i="6"/>
  <c r="D86" i="6"/>
  <c r="D80" i="6"/>
  <c r="E77" i="6"/>
  <c r="C71" i="6"/>
  <c r="E65" i="6"/>
  <c r="C61" i="6"/>
  <c r="C55" i="6"/>
  <c r="E48" i="6"/>
  <c r="E41" i="6"/>
  <c r="E35" i="6"/>
  <c r="E28" i="6"/>
  <c r="E23" i="6"/>
  <c r="E17" i="6"/>
  <c r="E12" i="6"/>
  <c r="E7" i="6"/>
  <c r="E164" i="6"/>
  <c r="D162" i="6"/>
  <c r="D157" i="6"/>
  <c r="D149" i="6"/>
  <c r="E149" i="6" s="1"/>
  <c r="C145" i="6"/>
  <c r="E141" i="6"/>
  <c r="D135" i="6"/>
  <c r="E127" i="6"/>
  <c r="E121" i="6"/>
  <c r="E116" i="6"/>
  <c r="D111" i="6"/>
  <c r="E106" i="6"/>
  <c r="C101" i="6"/>
  <c r="C96" i="6"/>
  <c r="E92" i="6"/>
  <c r="D90" i="6"/>
  <c r="D85" i="6"/>
  <c r="E79" i="6"/>
  <c r="D77" i="6"/>
  <c r="C70" i="6"/>
  <c r="C65" i="6"/>
  <c r="C59" i="6"/>
  <c r="E52" i="6"/>
  <c r="E45" i="6"/>
  <c r="E39" i="6"/>
  <c r="E34" i="6"/>
  <c r="E27" i="6"/>
  <c r="E21" i="6"/>
  <c r="E16" i="6"/>
  <c r="E11" i="6"/>
  <c r="F446" i="6"/>
  <c r="F447" i="6" s="1"/>
  <c r="E242" i="6"/>
  <c r="E238" i="6"/>
  <c r="E236" i="6"/>
  <c r="E224" i="6"/>
  <c r="E217" i="6"/>
  <c r="E211" i="6"/>
  <c r="E204" i="6"/>
  <c r="E195" i="6"/>
  <c r="E189" i="6"/>
  <c r="E182" i="6"/>
  <c r="E180" i="6"/>
  <c r="E176" i="6"/>
  <c r="E174" i="6"/>
  <c r="E170" i="6"/>
  <c r="E168" i="6"/>
  <c r="E163" i="6"/>
  <c r="E159" i="6"/>
  <c r="E157" i="6"/>
  <c r="E145" i="6"/>
  <c r="E142" i="6"/>
  <c r="E140" i="6"/>
  <c r="D134" i="6"/>
  <c r="E128" i="6"/>
  <c r="E124" i="6"/>
  <c r="E119" i="6"/>
  <c r="E113" i="6"/>
  <c r="E111" i="6"/>
  <c r="E107" i="6"/>
  <c r="E102" i="6"/>
  <c r="E100" i="6"/>
  <c r="E96" i="6"/>
  <c r="E93" i="6"/>
  <c r="E91" i="6"/>
  <c r="E87" i="6"/>
  <c r="E85" i="6"/>
  <c r="E80" i="6"/>
  <c r="E78" i="6"/>
  <c r="E71" i="6"/>
  <c r="C68" i="6"/>
  <c r="C64" i="6"/>
  <c r="E59" i="6"/>
  <c r="C56" i="6"/>
  <c r="E50" i="6"/>
  <c r="E44" i="6"/>
  <c r="E40" i="6"/>
  <c r="E36" i="6"/>
  <c r="E30" i="6"/>
  <c r="E26" i="6"/>
  <c r="E22" i="6"/>
  <c r="E18" i="6"/>
  <c r="E14" i="6"/>
  <c r="E10" i="6"/>
  <c r="F528" i="5" l="1"/>
  <c r="F527" i="5"/>
  <c r="F526" i="5"/>
  <c r="F525" i="5"/>
  <c r="F524" i="5"/>
  <c r="F523" i="5"/>
  <c r="F522" i="5"/>
  <c r="F521" i="5"/>
  <c r="F520" i="5"/>
  <c r="F529" i="5" s="1"/>
  <c r="F530" i="5" s="1"/>
  <c r="F519" i="5"/>
  <c r="F516" i="5"/>
  <c r="F510" i="5"/>
  <c r="F509" i="5"/>
  <c r="F508" i="5"/>
  <c r="F507" i="5"/>
  <c r="F506" i="5"/>
  <c r="F505" i="5"/>
  <c r="F504" i="5"/>
  <c r="F503" i="5"/>
  <c r="F511" i="5" s="1"/>
  <c r="F512" i="5" s="1"/>
  <c r="F502" i="5"/>
  <c r="F501" i="5"/>
  <c r="F498" i="5"/>
  <c r="E475" i="5"/>
  <c r="D464" i="5"/>
  <c r="E434" i="5"/>
  <c r="D428" i="5"/>
  <c r="D408" i="5"/>
  <c r="D403" i="5"/>
  <c r="D383" i="5"/>
  <c r="E367" i="5"/>
  <c r="E355" i="5"/>
  <c r="D353" i="5"/>
  <c r="E324" i="5"/>
  <c r="E315" i="5"/>
  <c r="D307" i="5"/>
  <c r="E307" i="5" s="1"/>
  <c r="C303" i="5"/>
  <c r="C298" i="5"/>
  <c r="D293" i="5"/>
  <c r="E293" i="5" s="1"/>
  <c r="E287" i="5"/>
  <c r="E283" i="5"/>
  <c r="E272" i="5"/>
  <c r="D264" i="5"/>
  <c r="E251" i="5"/>
  <c r="E242" i="5"/>
  <c r="E230" i="5"/>
  <c r="E221" i="5"/>
  <c r="C216" i="5"/>
  <c r="C214" i="5"/>
  <c r="C209" i="5"/>
  <c r="C207" i="5"/>
  <c r="E196" i="5"/>
  <c r="E194" i="5"/>
  <c r="D182" i="5"/>
  <c r="E182" i="5" s="1"/>
  <c r="C179" i="5"/>
  <c r="C175" i="5"/>
  <c r="C173" i="5"/>
  <c r="E156" i="5"/>
  <c r="E152" i="5"/>
  <c r="E144" i="5"/>
  <c r="D137" i="5"/>
  <c r="D132" i="5"/>
  <c r="C124" i="5"/>
  <c r="E115" i="5"/>
  <c r="E112" i="5"/>
  <c r="D109" i="5"/>
  <c r="D105" i="5"/>
  <c r="D96" i="5"/>
  <c r="D94" i="5"/>
  <c r="E84" i="5"/>
  <c r="C81" i="5"/>
  <c r="C74" i="5"/>
  <c r="C70" i="5"/>
  <c r="E59" i="5"/>
  <c r="E50" i="5"/>
  <c r="E45" i="5"/>
  <c r="E42" i="5"/>
  <c r="E32" i="5"/>
  <c r="E29" i="5"/>
  <c r="E24" i="5"/>
  <c r="E21" i="5"/>
  <c r="E16" i="5"/>
  <c r="E13" i="5"/>
  <c r="O1" i="5"/>
  <c r="E478" i="5" s="1"/>
  <c r="E17" i="5" l="1"/>
  <c r="E46" i="5"/>
  <c r="C76" i="5"/>
  <c r="D110" i="5"/>
  <c r="E132" i="5"/>
  <c r="E157" i="5"/>
  <c r="D199" i="5"/>
  <c r="C219" i="5"/>
  <c r="C281" i="5"/>
  <c r="E298" i="5"/>
  <c r="D331" i="5"/>
  <c r="D360" i="5"/>
  <c r="D391" i="5"/>
  <c r="E415" i="5"/>
  <c r="D442" i="5"/>
  <c r="D492" i="5"/>
  <c r="E492" i="5" s="1"/>
  <c r="D490" i="5"/>
  <c r="E490" i="5" s="1"/>
  <c r="C485" i="5"/>
  <c r="C483" i="5"/>
  <c r="C478" i="5"/>
  <c r="C476" i="5"/>
  <c r="D468" i="5"/>
  <c r="D457" i="5"/>
  <c r="D447" i="5"/>
  <c r="D443" i="5"/>
  <c r="E435" i="5"/>
  <c r="E433" i="5"/>
  <c r="E422" i="5"/>
  <c r="E420" i="5"/>
  <c r="E416" i="5"/>
  <c r="E409" i="5"/>
  <c r="E407" i="5"/>
  <c r="E403" i="5"/>
  <c r="E396" i="5"/>
  <c r="E394" i="5"/>
  <c r="E390" i="5"/>
  <c r="E383" i="5"/>
  <c r="E374" i="5"/>
  <c r="E366" i="5"/>
  <c r="E364" i="5"/>
  <c r="E360" i="5"/>
  <c r="E358" i="5"/>
  <c r="E354" i="5"/>
  <c r="E352" i="5"/>
  <c r="E342" i="5"/>
  <c r="E331" i="5"/>
  <c r="E321" i="5"/>
  <c r="E303" i="5"/>
  <c r="E299" i="5"/>
  <c r="E297" i="5"/>
  <c r="E288" i="5"/>
  <c r="E286" i="5"/>
  <c r="E282" i="5"/>
  <c r="E274" i="5"/>
  <c r="E264" i="5"/>
  <c r="E256" i="5"/>
  <c r="E247" i="5"/>
  <c r="E241" i="5"/>
  <c r="E234" i="5"/>
  <c r="E222" i="5"/>
  <c r="E220" i="5"/>
  <c r="E216" i="5"/>
  <c r="E214" i="5"/>
  <c r="E210" i="5"/>
  <c r="E208" i="5"/>
  <c r="E201" i="5"/>
  <c r="E199" i="5"/>
  <c r="E195" i="5"/>
  <c r="D188" i="5"/>
  <c r="E179" i="5"/>
  <c r="E177" i="5"/>
  <c r="E174" i="5"/>
  <c r="D166" i="5"/>
  <c r="D162" i="5"/>
  <c r="E154" i="5"/>
  <c r="E149" i="5"/>
  <c r="E145" i="5"/>
  <c r="E137" i="5"/>
  <c r="E133" i="5"/>
  <c r="E131" i="5"/>
  <c r="E123" i="5"/>
  <c r="E121" i="5"/>
  <c r="E114" i="5"/>
  <c r="E111" i="5"/>
  <c r="E109" i="5"/>
  <c r="E105" i="5"/>
  <c r="E103" i="5"/>
  <c r="E95" i="5"/>
  <c r="E93" i="5"/>
  <c r="C83" i="5"/>
  <c r="E78" i="5"/>
  <c r="C75" i="5"/>
  <c r="C71" i="5"/>
  <c r="E62" i="5"/>
  <c r="E58" i="5"/>
  <c r="D489" i="5"/>
  <c r="E489" i="5" s="1"/>
  <c r="E483" i="5"/>
  <c r="E477" i="5"/>
  <c r="C475" i="5"/>
  <c r="E457" i="5"/>
  <c r="D446" i="5"/>
  <c r="D441" i="5"/>
  <c r="D434" i="5"/>
  <c r="D422" i="5"/>
  <c r="E417" i="5"/>
  <c r="D415" i="5"/>
  <c r="D407" i="5"/>
  <c r="E402" i="5"/>
  <c r="D395" i="5"/>
  <c r="D390" i="5"/>
  <c r="E380" i="5"/>
  <c r="D367" i="5"/>
  <c r="D364" i="5"/>
  <c r="E359" i="5"/>
  <c r="D355" i="5"/>
  <c r="D352" i="5"/>
  <c r="E335" i="5"/>
  <c r="D324" i="5"/>
  <c r="D309" i="5"/>
  <c r="E309" i="5" s="1"/>
  <c r="E304" i="5"/>
  <c r="C302" i="5"/>
  <c r="C297" i="5"/>
  <c r="C287" i="5"/>
  <c r="C282" i="5"/>
  <c r="E267" i="5"/>
  <c r="E257" i="5"/>
  <c r="E246" i="5"/>
  <c r="E236" i="5"/>
  <c r="E229" i="5"/>
  <c r="C220" i="5"/>
  <c r="E215" i="5"/>
  <c r="C213" i="5"/>
  <c r="C208" i="5"/>
  <c r="E200" i="5"/>
  <c r="D196" i="5"/>
  <c r="D187" i="5"/>
  <c r="C178" i="5"/>
  <c r="C174" i="5"/>
  <c r="D164" i="5"/>
  <c r="E155" i="5"/>
  <c r="E148" i="5"/>
  <c r="E138" i="5"/>
  <c r="D136" i="5"/>
  <c r="D131" i="5"/>
  <c r="E122" i="5"/>
  <c r="C115" i="5"/>
  <c r="D111" i="5"/>
  <c r="E106" i="5"/>
  <c r="D104" i="5"/>
  <c r="D95" i="5"/>
  <c r="C84" i="5"/>
  <c r="C78" i="5"/>
  <c r="E72" i="5"/>
  <c r="C68" i="5"/>
  <c r="E52" i="5"/>
  <c r="E48" i="5"/>
  <c r="E44" i="5"/>
  <c r="E35" i="5"/>
  <c r="E31" i="5"/>
  <c r="E27" i="5"/>
  <c r="E23" i="5"/>
  <c r="E19" i="5"/>
  <c r="E15" i="5"/>
  <c r="E11" i="5"/>
  <c r="E484" i="5"/>
  <c r="E476" i="5"/>
  <c r="D454" i="5"/>
  <c r="D435" i="5"/>
  <c r="E428" i="5"/>
  <c r="E408" i="5"/>
  <c r="D396" i="5"/>
  <c r="D389" i="5"/>
  <c r="E365" i="5"/>
  <c r="D358" i="5"/>
  <c r="D346" i="5"/>
  <c r="D491" i="5"/>
  <c r="E491" i="5" s="1"/>
  <c r="E485" i="5"/>
  <c r="E482" i="5"/>
  <c r="C477" i="5"/>
  <c r="E468" i="5"/>
  <c r="E454" i="5"/>
  <c r="D445" i="5"/>
  <c r="D440" i="5"/>
  <c r="D433" i="5"/>
  <c r="E421" i="5"/>
  <c r="D417" i="5"/>
  <c r="D409" i="5"/>
  <c r="E404" i="5"/>
  <c r="D402" i="5"/>
  <c r="D394" i="5"/>
  <c r="E389" i="5"/>
  <c r="D380" i="5"/>
  <c r="D366" i="5"/>
  <c r="E361" i="5"/>
  <c r="D359" i="5"/>
  <c r="D354" i="5"/>
  <c r="E346" i="5"/>
  <c r="D335" i="5"/>
  <c r="D321" i="5"/>
  <c r="C304" i="5"/>
  <c r="C299" i="5"/>
  <c r="D291" i="5"/>
  <c r="E291" i="5" s="1"/>
  <c r="C286" i="5"/>
  <c r="E281" i="5"/>
  <c r="D267" i="5"/>
  <c r="E253" i="5"/>
  <c r="E245" i="5"/>
  <c r="E235" i="5"/>
  <c r="C222" i="5"/>
  <c r="E219" i="5"/>
  <c r="C215" i="5"/>
  <c r="C210" i="5"/>
  <c r="E207" i="5"/>
  <c r="D200" i="5"/>
  <c r="D195" i="5"/>
  <c r="D181" i="5"/>
  <c r="E181" i="5" s="1"/>
  <c r="C177" i="5"/>
  <c r="E173" i="5"/>
  <c r="D163" i="5"/>
  <c r="E153" i="5"/>
  <c r="E147" i="5"/>
  <c r="D138" i="5"/>
  <c r="D133" i="5"/>
  <c r="E124" i="5"/>
  <c r="C122" i="5"/>
  <c r="C114" i="5"/>
  <c r="E110" i="5"/>
  <c r="D106" i="5"/>
  <c r="D103" i="5"/>
  <c r="E94" i="5"/>
  <c r="D87" i="5"/>
  <c r="E87" i="5" s="1"/>
  <c r="C82" i="5"/>
  <c r="C77" i="5"/>
  <c r="C72" i="5"/>
  <c r="E61" i="5"/>
  <c r="E51" i="5"/>
  <c r="E47" i="5"/>
  <c r="E43" i="5"/>
  <c r="E34" i="5"/>
  <c r="E30" i="5"/>
  <c r="E26" i="5"/>
  <c r="E22" i="5"/>
  <c r="E18" i="5"/>
  <c r="E14" i="5"/>
  <c r="E10" i="5"/>
  <c r="C482" i="5"/>
  <c r="E464" i="5"/>
  <c r="D444" i="5"/>
  <c r="D421" i="5"/>
  <c r="D416" i="5"/>
  <c r="D404" i="5"/>
  <c r="E391" i="5"/>
  <c r="C374" i="5"/>
  <c r="D361" i="5"/>
  <c r="E353" i="5"/>
  <c r="E25" i="5"/>
  <c r="E33" i="5"/>
  <c r="E60" i="5"/>
  <c r="D86" i="5"/>
  <c r="E86" i="5" s="1"/>
  <c r="E96" i="5"/>
  <c r="C121" i="5"/>
  <c r="E146" i="5"/>
  <c r="E175" i="5"/>
  <c r="D183" i="5"/>
  <c r="E183" i="5" s="1"/>
  <c r="E209" i="5"/>
  <c r="E231" i="5"/>
  <c r="E252" i="5"/>
  <c r="C288" i="5"/>
  <c r="D308" i="5"/>
  <c r="E308" i="5" s="1"/>
  <c r="E12" i="5"/>
  <c r="E20" i="5"/>
  <c r="E28" i="5"/>
  <c r="E41" i="5"/>
  <c r="E49" i="5"/>
  <c r="C69" i="5"/>
  <c r="C80" i="5"/>
  <c r="D93" i="5"/>
  <c r="E104" i="5"/>
  <c r="D112" i="5"/>
  <c r="C123" i="5"/>
  <c r="E136" i="5"/>
  <c r="E151" i="5"/>
  <c r="D165" i="5"/>
  <c r="E178" i="5"/>
  <c r="D194" i="5"/>
  <c r="D201" i="5"/>
  <c r="E213" i="5"/>
  <c r="C221" i="5"/>
  <c r="E240" i="5"/>
  <c r="E258" i="5"/>
  <c r="C283" i="5"/>
  <c r="D292" i="5"/>
  <c r="E292" i="5" s="1"/>
  <c r="E302" i="5"/>
  <c r="D315" i="5"/>
  <c r="D342" i="5"/>
  <c r="D365" i="5"/>
  <c r="E395" i="5"/>
  <c r="D420" i="5"/>
  <c r="D448" i="5"/>
  <c r="C484" i="5"/>
</calcChain>
</file>

<file path=xl/sharedStrings.xml><?xml version="1.0" encoding="utf-8"?>
<sst xmlns="http://schemas.openxmlformats.org/spreadsheetml/2006/main" count="5247" uniqueCount="948">
  <si>
    <t>3. 0 MODULOS</t>
  </si>
  <si>
    <t>SMMLV</t>
  </si>
  <si>
    <t>Valor / Metro cuadrado</t>
  </si>
  <si>
    <t>Escuelas</t>
  </si>
  <si>
    <t>Tasas para el cobro de mensualidades en Parques</t>
  </si>
  <si>
    <t>Urbano</t>
  </si>
  <si>
    <t>Zonal</t>
  </si>
  <si>
    <t>Puntual</t>
  </si>
  <si>
    <t>Metropolitano</t>
  </si>
  <si>
    <t>Promedio</t>
  </si>
  <si>
    <t>4 mts</t>
  </si>
  <si>
    <t>ZONA SUR</t>
  </si>
  <si>
    <t>ZONA CENTRO</t>
  </si>
  <si>
    <t>ZONA OCCIDENTE</t>
  </si>
  <si>
    <t>ZONA NORTE</t>
  </si>
  <si>
    <t>Valores expresados en Salarios Mínimos Legales Mensuales Vigentes</t>
  </si>
  <si>
    <t>PARQUE</t>
  </si>
  <si>
    <t>Valor M2/SMLMV</t>
  </si>
  <si>
    <t>Valor M2/($)</t>
  </si>
  <si>
    <t>TIMIZA</t>
  </si>
  <si>
    <t>TUNAL</t>
  </si>
  <si>
    <t>FLORIDA</t>
  </si>
  <si>
    <t>VIRREY SUR</t>
  </si>
  <si>
    <t>NACIONAL</t>
  </si>
  <si>
    <t>Asadero</t>
  </si>
  <si>
    <t>m²</t>
  </si>
  <si>
    <t>Módulos</t>
  </si>
  <si>
    <t>MOLINOS II</t>
  </si>
  <si>
    <t>MEISSEN</t>
  </si>
  <si>
    <t>CASTILLA</t>
  </si>
  <si>
    <t>LA AMISTAD</t>
  </si>
  <si>
    <t>PARQUE TERCER MILENIO</t>
  </si>
  <si>
    <t>VILLA DE LOS ALPES</t>
  </si>
  <si>
    <t>SERENA</t>
  </si>
  <si>
    <t>NUEVO MUZU</t>
  </si>
  <si>
    <t>ANDREA</t>
  </si>
  <si>
    <t>VALLES DE CAFAM</t>
  </si>
  <si>
    <t>OLAYA</t>
  </si>
  <si>
    <t>QUIROGA</t>
  </si>
  <si>
    <t>LA INDEPENDENCIA</t>
  </si>
  <si>
    <t>PALACIO DEPORTES</t>
  </si>
  <si>
    <t>PALACIO DEL COLESTEROL</t>
  </si>
  <si>
    <t>COMPLEJO ACUÁTICO</t>
  </si>
  <si>
    <t>LAS CRUCES</t>
  </si>
  <si>
    <t>LA FRAGUA</t>
  </si>
  <si>
    <t>UDS SALITRE</t>
  </si>
  <si>
    <t>PRD SALITRE</t>
  </si>
  <si>
    <t>CAYETANO CAÑIZARES</t>
  </si>
  <si>
    <t>PARQUE SIMÓN BOLÍVAR</t>
  </si>
  <si>
    <t>SAUZALITO</t>
  </si>
  <si>
    <t>SAN ANDRÉS</t>
  </si>
  <si>
    <t>RENACIMIENTO</t>
  </si>
  <si>
    <t>JAZMIN</t>
  </si>
  <si>
    <t>CIUDAD MONTES</t>
  </si>
  <si>
    <t>SAN CRISTOBAL</t>
  </si>
  <si>
    <t>VIRGILIO BARCO</t>
  </si>
  <si>
    <t>TIBABUYES</t>
  </si>
  <si>
    <t>PATIO BONITO</t>
  </si>
  <si>
    <t>PALESTINA</t>
  </si>
  <si>
    <t>EL RIO</t>
  </si>
  <si>
    <t>PRIMERO MAYO</t>
  </si>
  <si>
    <t>SAN CAYETANO</t>
  </si>
  <si>
    <t>CANDELARIA</t>
  </si>
  <si>
    <t>EDUARDO SANTOS</t>
  </si>
  <si>
    <t>1. Coliseos cubiertos y teatrinos del Sistema Distrital de Parques</t>
  </si>
  <si>
    <t>Hora de Utilización</t>
  </si>
  <si>
    <t>Estratos 1,2,3</t>
  </si>
  <si>
    <t>Estratos 4,5,6</t>
  </si>
  <si>
    <t>Resolución 338 del 31-07-2010</t>
  </si>
  <si>
    <t>Diurno</t>
  </si>
  <si>
    <t>Nocturno</t>
  </si>
  <si>
    <t>Sector Privado</t>
  </si>
  <si>
    <t>Entidad sin Animo de Lucro</t>
  </si>
  <si>
    <t>Educativo Privado</t>
  </si>
  <si>
    <t>Escuelas y Clubes Avalados*</t>
  </si>
  <si>
    <t>Sector público</t>
  </si>
  <si>
    <t>Sector comunitario</t>
  </si>
  <si>
    <t>* Se aplica un descuento sobre la tarifa del 70% en el horario diurno de lunes a Viernes salvo los festivos y horarios nocturnos</t>
  </si>
  <si>
    <t>Estrato 1,2</t>
  </si>
  <si>
    <t>Estrato 3</t>
  </si>
  <si>
    <t>Estrato 4,5,6</t>
  </si>
  <si>
    <t>2. Canchas Deportivas: Baloncesto, mini-baloncesto, microfutbol, voleibol, voleibol playa, mini voleibol, hockey, softbol, beisbol,</t>
  </si>
  <si>
    <t>Patinódromos recreativos y/o reglamentarios, canchas de tenis y coliseo auxiliar Cayetano Cañizares. </t>
  </si>
  <si>
    <t>Descuento entre semana salvo los festivos</t>
  </si>
  <si>
    <t>Escuelas y Clubes Avalados</t>
  </si>
  <si>
    <t>Sector Comunitario</t>
  </si>
  <si>
    <t>Sector Público</t>
  </si>
  <si>
    <t>3. Canchas de fútbol  que cuentan con cerramiento y camerinos (Estadios) </t>
  </si>
  <si>
    <t>Todos los Sectores</t>
  </si>
  <si>
    <t>4. Canchas de fútbol  que cuentan con cerramiento </t>
  </si>
  <si>
    <t>CANCHAS SINTETICAS FUTBOL 11</t>
  </si>
  <si>
    <t>5. Canchas de fútbol  que no cuentan con cerramiento y canchas de minifutbol </t>
  </si>
  <si>
    <t>CANCHAS SINTETICAS FUTBOL 5 Y 8</t>
  </si>
  <si>
    <t>6. Piscinas, hora carril del Sistema Distrital de Parques </t>
  </si>
  <si>
    <t>Complejo Ligas</t>
  </si>
  <si>
    <t>Olimpica</t>
  </si>
  <si>
    <t>Semiolimpica</t>
  </si>
  <si>
    <t>Foso</t>
  </si>
  <si>
    <t>Descuento 30% MAE</t>
  </si>
  <si>
    <t>Escuelas y Clubes</t>
  </si>
  <si>
    <t>Valor estrato 4 piscina Parque</t>
  </si>
  <si>
    <t>7. Piscinas del Sistema Distrital de Parques - Práctica Libre </t>
  </si>
  <si>
    <t>Estrato 3+4</t>
  </si>
  <si>
    <t>Pormedio</t>
  </si>
  <si>
    <t> Diurno</t>
  </si>
  <si>
    <t>8. Coliseo Parque Recreodeportivo El Salitre </t>
  </si>
  <si>
    <t>30% entre semana</t>
  </si>
  <si>
    <t>9. Salones del Sistema Distrital de Parques</t>
  </si>
  <si>
    <t>Estrato 1, 2 y 3</t>
  </si>
  <si>
    <t>CAPACIDAD SALONES</t>
  </si>
  <si>
    <t>SECTOR</t>
  </si>
  <si>
    <t>Hasta 50</t>
  </si>
  <si>
    <t>51- 100</t>
  </si>
  <si>
    <t>101- 200</t>
  </si>
  <si>
    <t>201-300</t>
  </si>
  <si>
    <t>&gt;300</t>
  </si>
  <si>
    <t>Vr/hora de utilización</t>
  </si>
  <si>
    <t>Privado</t>
  </si>
  <si>
    <t>Entidad sin Ánimo de Lucro</t>
  </si>
  <si>
    <t>Estratos 4, 5 y 6</t>
  </si>
  <si>
    <t xml:space="preserve"> </t>
  </si>
  <si>
    <t>Horario Nocturno se aumenta en un 10% la tarifa del Horario Diurno</t>
  </si>
  <si>
    <t>10. Gimnasio del Parque Cayetano Cañizares  </t>
  </si>
  <si>
    <t> Hora de Utilización Persona</t>
  </si>
  <si>
    <t>Diurno/Nocturno</t>
  </si>
  <si>
    <t>11. Multifuerza UDS y Cayetano Cañizares</t>
  </si>
  <si>
    <t>Hora de Utilización Persona</t>
  </si>
  <si>
    <t>  Cayetano Cañizares</t>
  </si>
  <si>
    <t>Unidad Deportiva El Salitre  -UDS- </t>
  </si>
  <si>
    <t>Diurno/</t>
  </si>
  <si>
    <t>12. Pista de Atletismo y Bicicross </t>
  </si>
  <si>
    <t>Hora de utilización persona</t>
  </si>
  <si>
    <t>Sector p{ublico</t>
  </si>
  <si>
    <t>13. Filmaciones y/o  fotografías de tipo comercial en el Sistema Distrital de Parques</t>
  </si>
  <si>
    <t>14. Derechos de transmisiones radiales</t>
  </si>
  <si>
    <t>Hora de transmisión</t>
  </si>
  <si>
    <t>15. Canchas de tenis del Sistema Distrital de Parques – Práctica Libre </t>
  </si>
  <si>
    <t>Todos los sectores</t>
  </si>
  <si>
    <t>16. Área verde y zonas duras del Sistema Distrital de Parques (diferente a canchas deportivas)</t>
  </si>
  <si>
    <t>Hora de utilización por cada 100 metros cuadrados</t>
  </si>
  <si>
    <t>MONTAJE</t>
  </si>
  <si>
    <t>MONT.APROX</t>
  </si>
  <si>
    <t>Día evento</t>
  </si>
  <si>
    <t>4,5,6</t>
  </si>
  <si>
    <t>Dí a Montaje</t>
  </si>
  <si>
    <t>17.  Velódromo Primero de Mayo</t>
  </si>
  <si>
    <t>Descuento 30% entre semana</t>
  </si>
  <si>
    <t>Actividades Deportivas sin público</t>
  </si>
  <si>
    <t>Eventos</t>
  </si>
  <si>
    <t>18.  Velódromo Primero de Mayo – entrenamientos sin público </t>
  </si>
  <si>
    <t>19. Kioscos con Asadores</t>
  </si>
  <si>
    <t>Hora de uso</t>
  </si>
  <si>
    <t>Diurno/nocturno</t>
  </si>
  <si>
    <t>20. Estadios de Sóftbol  y  Béisbol  </t>
  </si>
  <si>
    <t>Solicitante </t>
  </si>
  <si>
    <t>21. ESTADIO DE ATLETISMO PARA EVENTOS CON PÚBLICO</t>
  </si>
  <si>
    <t>Estrato 1,2,3</t>
  </si>
  <si>
    <t>Estrato 3,4,5</t>
  </si>
  <si>
    <r>
      <t>22. ESTADIO DE ATLETISMO PARA PRACTICAS DEPORTIVAS</t>
    </r>
    <r>
      <rPr>
        <sz val="10"/>
        <color rgb="FF000000"/>
        <rFont val="Arial"/>
        <family val="2"/>
      </rPr>
      <t>  </t>
    </r>
  </si>
  <si>
    <r>
      <t>NOTA:</t>
    </r>
    <r>
      <rPr>
        <sz val="10"/>
        <color rgb="FF000000"/>
        <rFont val="Arial"/>
        <family val="2"/>
      </rPr>
      <t xml:space="preserve"> Cuando se requiera el Estadio de Atletismo por carriles, para prácticas deportivas, se aplicará para cada uno la tarifa establecida en el cuadro número 2. </t>
    </r>
    <r>
      <rPr>
        <b/>
        <sz val="10"/>
        <color rgb="FF000000"/>
        <rFont val="Arial"/>
        <family val="2"/>
      </rPr>
      <t>Canchas Deportivas</t>
    </r>
    <r>
      <rPr>
        <sz val="10"/>
        <color rgb="FF000000"/>
        <rFont val="Arial"/>
        <family val="2"/>
      </rPr>
      <t xml:space="preserve">, del numeral </t>
    </r>
    <r>
      <rPr>
        <b/>
        <sz val="10"/>
        <color rgb="FF000000"/>
        <rFont val="Arial"/>
        <family val="2"/>
      </rPr>
      <t>2.2. VALORES DE USO</t>
    </r>
    <r>
      <rPr>
        <sz val="10"/>
        <color rgb="FF000000"/>
        <rFont val="Arial"/>
        <family val="2"/>
      </rPr>
      <t>.</t>
    </r>
  </si>
  <si>
    <t>23. Pista de Bicicross eventos con público</t>
  </si>
  <si>
    <t>24 .Piscina para niños Parque Sauzalito</t>
  </si>
  <si>
    <t>Valor/hora</t>
  </si>
  <si>
    <t>CIRCOS</t>
  </si>
  <si>
    <t>25. Lotes con área inferior a 500 Mtrs2</t>
  </si>
  <si>
    <t>ZONA</t>
  </si>
  <si>
    <t>Valor / Metro cuadrado Mes</t>
  </si>
  <si>
    <t>VECINAL</t>
  </si>
  <si>
    <t>MONTAJE PUNTUAL</t>
  </si>
  <si>
    <t>metropolitano</t>
  </si>
  <si>
    <t>26. Lotes con área de 500 Mtrs2 o más</t>
  </si>
  <si>
    <r>
      <t> </t>
    </r>
    <r>
      <rPr>
        <sz val="10"/>
        <color rgb="FF000000"/>
        <rFont val="Arial"/>
        <family val="2"/>
      </rPr>
      <t>Todos los Sectores</t>
    </r>
  </si>
  <si>
    <t>Valor</t>
  </si>
  <si>
    <t>Valor Pesos</t>
  </si>
  <si>
    <t>Vr/ aprox</t>
  </si>
  <si>
    <t>Vr/ día</t>
  </si>
  <si>
    <t>Montaje</t>
  </si>
  <si>
    <t>Aproximación</t>
  </si>
  <si>
    <t>El presente valor es el mínimo a cobrar independientemente de si se usa por horas, días o por el mes completo</t>
  </si>
  <si>
    <t>PUBLICIDAD</t>
  </si>
  <si>
    <t>Valor m2/hora</t>
  </si>
  <si>
    <t>Valor m2/hora/día</t>
  </si>
  <si>
    <t>Publicidad Permanente por ubicación</t>
  </si>
  <si>
    <t>Norte</t>
  </si>
  <si>
    <t>Sur</t>
  </si>
  <si>
    <t>Occidente</t>
  </si>
  <si>
    <t>Centro</t>
  </si>
  <si>
    <t>Vr/hora exposición</t>
  </si>
  <si>
    <t>($) 2018</t>
  </si>
  <si>
    <t>Elementos publicitarios que no pueden ser medidos por metros, como es el caso de: degustaciones, merchandising (regalos publicitarios), Volanteo, Menciones, Concursos y/o rifas. </t>
  </si>
  <si>
    <t>Vr/cada 100 personas/hora</t>
  </si>
  <si>
    <t>ciclopaseos y caminatas, donde se uniforme a los participantes con presencia de marca</t>
  </si>
  <si>
    <t>ACTIVIDADES COMERCIALES EN CICLOVÍA</t>
  </si>
  <si>
    <t>CONCEPTO</t>
  </si>
  <si>
    <t>VALOR SMMLV</t>
  </si>
  <si>
    <t>Resolución 338/10</t>
  </si>
  <si>
    <t>Kilómetro</t>
  </si>
  <si>
    <t>0,028/Km/hora</t>
  </si>
  <si>
    <t>Stand publicitario</t>
  </si>
  <si>
    <t>0,0042  m2/hora</t>
  </si>
  <si>
    <r>
      <t xml:space="preserve">NOTA 1. </t>
    </r>
    <r>
      <rPr>
        <sz val="10"/>
        <color rgb="FF000000"/>
        <rFont val="Arial"/>
        <family val="2"/>
      </rPr>
      <t>El tiempo de ubicación del Stand publicitario</t>
    </r>
  </si>
  <si>
    <t>27. Cancha de Squash</t>
  </si>
  <si>
    <t>Cancha Sencilla</t>
  </si>
  <si>
    <t>Cancha doble</t>
  </si>
  <si>
    <t>(smmlv) vr/hora</t>
  </si>
  <si>
    <t>Valor en $</t>
  </si>
  <si>
    <t>Aproximación Centena</t>
  </si>
  <si>
    <t>Sector privado</t>
  </si>
  <si>
    <t>Escuelas avaladas y Clubes con Reconocimiento Deportvo, Entidades sin Ánimo de Lucro, Entidades Públicas</t>
  </si>
  <si>
    <t>1.2. Tarifas o retribución para aprovechamiento económico de escenarios especiales.</t>
  </si>
  <si>
    <t>1. Estadio Nemesio Camacho El Campin</t>
  </si>
  <si>
    <t>DTF: 4,48%, SMMLV:6%</t>
  </si>
  <si>
    <t> SMLMV</t>
  </si>
  <si>
    <t>Sector Privado resoluciòn 583/10 SMMLV+DTF</t>
  </si>
  <si>
    <t>Eventos  con venta de boletería o recambio</t>
  </si>
  <si>
    <t>día</t>
  </si>
  <si>
    <t>Eventos privados sin venta de boletería gramilla y graderías</t>
  </si>
  <si>
    <t>Eventos privados en graderías  sin venta de boletería</t>
  </si>
  <si>
    <t>Transmisiones de televisión</t>
  </si>
  <si>
    <t>partido</t>
  </si>
  <si>
    <t>Alquiler estadio partidos con público</t>
  </si>
  <si>
    <t>Alquiler estadio partidos sin público</t>
  </si>
  <si>
    <t>Grabación comerciales televisión, programas y fotografía, hora diurna</t>
  </si>
  <si>
    <t>hora</t>
  </si>
  <si>
    <t>Grabación comerciales televisión, programas y fotografía, hora nocturna</t>
  </si>
  <si>
    <t>línea telefónica</t>
  </si>
  <si>
    <t>línea</t>
  </si>
  <si>
    <t>4 torres de iluminación</t>
  </si>
  <si>
    <t>Puesto de transmisión</t>
  </si>
  <si>
    <t>Partido o evento</t>
  </si>
  <si>
    <t>Cabina 5, 12</t>
  </si>
  <si>
    <t>Cabinas 1,2,3,4, 13,14,15, y 16</t>
  </si>
  <si>
    <t>Cabinas 6,7,8,9, 10, 11</t>
  </si>
  <si>
    <t>Comidas eventos aforo total</t>
  </si>
  <si>
    <t>Comidas eventos aforo graderías</t>
  </si>
  <si>
    <t>Comidas partidos fútbol tipo A</t>
  </si>
  <si>
    <t>Comidas partidos fútbol tipo B</t>
  </si>
  <si>
    <t>Comidas partidos fútbol tipo C</t>
  </si>
  <si>
    <t>Horas adicionales de montaje</t>
  </si>
  <si>
    <t>Puntos de Souvenires: 2 M2</t>
  </si>
  <si>
    <t>Partidos de fútbol Taquilla: Doce cero dos por ciento  12,48% del valor bruto de la taquilla recaudada en cada partido, aplicable a los contratos celebrados con los equipos de fútbol profesional.</t>
  </si>
  <si>
    <t>2. Palacio de los Deportes Carlos Arturo Rueda C.</t>
  </si>
  <si>
    <t>SMLMV</t>
  </si>
  <si>
    <t>Sector Privado smmlv+dtf</t>
  </si>
  <si>
    <t>Eventos privado con venta de boletería o recambio</t>
  </si>
  <si>
    <t>Eventos privados sin venta de boletería o recambio</t>
  </si>
  <si>
    <t>Eventos deportivos con público diurno por hora (no requiere montaje)</t>
  </si>
  <si>
    <t>Eventos deportivos con público nocturno por hora (no requiere montaje)</t>
  </si>
  <si>
    <t>Eventos deportivos sin público diurno por hora</t>
  </si>
  <si>
    <t>Eventos deportivos sin público nocturno por hora</t>
  </si>
  <si>
    <t>Salón VIP Hora Diurna</t>
  </si>
  <si>
    <t>Salón VIP Hora Nocturna</t>
  </si>
  <si>
    <t>Comidas evento</t>
  </si>
  <si>
    <t>Iluminación</t>
  </si>
  <si>
    <t>Horas adicionales de montaje y desmontaje entidad pública</t>
  </si>
  <si>
    <r>
      <t>3.</t>
    </r>
    <r>
      <rPr>
        <sz val="10"/>
        <color rgb="FF000000"/>
        <rFont val="Arial"/>
        <family val="2"/>
      </rPr>
      <t xml:space="preserve">  </t>
    </r>
    <r>
      <rPr>
        <b/>
        <sz val="10"/>
        <color rgb="FF000000"/>
        <rFont val="Arial"/>
        <family val="2"/>
      </rPr>
      <t>Plaza de Toros de la Santamaría</t>
    </r>
  </si>
  <si>
    <t>Privado SMMLV+DTF</t>
  </si>
  <si>
    <t>Redondeo</t>
  </si>
  <si>
    <t>Eventos con venta de boletería o recambio</t>
  </si>
  <si>
    <t>Día</t>
  </si>
  <si>
    <t>Evento privado sin venta de boletería</t>
  </si>
  <si>
    <t>Actividades organizadas por entidades sin animo de lucro</t>
  </si>
  <si>
    <t>Línea telefónica</t>
  </si>
  <si>
    <t>4. Complejo Acuático Simón Bolívar</t>
  </si>
  <si>
    <t>Olímpica</t>
  </si>
  <si>
    <t>Semi - Olímpica</t>
  </si>
  <si>
    <t>Clavados</t>
  </si>
  <si>
    <t>Clavados (10 pax)</t>
  </si>
  <si>
    <t>Alquiler Carriles /hora</t>
  </si>
  <si>
    <t>Grabación Comerciales televisión, programas y fotografía</t>
  </si>
  <si>
    <t>smmlv</t>
  </si>
  <si>
    <t>Vr/hora/carril</t>
  </si>
  <si>
    <t>Ligas Deportivas</t>
  </si>
  <si>
    <t>Curso natación</t>
  </si>
  <si>
    <t>Curso</t>
  </si>
  <si>
    <t>Educativo Público</t>
  </si>
  <si>
    <t>Piscina Olímpica</t>
  </si>
  <si>
    <t>Escuelas y Clubes Avalados (30% descuento) sobre valor de Ligas deportivas</t>
  </si>
  <si>
    <t>PiscinaI Infantil ( se toma retribución de Parque Sauzalito)</t>
  </si>
  <si>
    <t>Valor/hora carril  diurna</t>
  </si>
  <si>
    <t>Vr/hora nocturna carril</t>
  </si>
  <si>
    <t>Resolución 338 del 31-07-2010- Aprcimacion a la centena</t>
  </si>
  <si>
    <t>Organismos Deportivos</t>
  </si>
  <si>
    <t>Resolución 338 del 31-07-2010- Aproximacion a la centena</t>
  </si>
  <si>
    <t>Curso Buceo Autónomo Complejo  Acuático</t>
  </si>
  <si>
    <t>Individual</t>
  </si>
  <si>
    <t>Grupal (8 personas mínimo)</t>
  </si>
  <si>
    <t>Aproximación centena Resolución 338 del 31-07-2010</t>
  </si>
  <si>
    <t>CURSOS ESCUELA DE BUCEO</t>
  </si>
  <si>
    <t>Vr/persona</t>
  </si>
  <si>
    <t>Pesos</t>
  </si>
  <si>
    <t>Buceo con tanque</t>
  </si>
  <si>
    <t>Minicurso</t>
  </si>
  <si>
    <t>Buceo en apnea</t>
  </si>
  <si>
    <t>Actualización en buceo autónomo</t>
  </si>
  <si>
    <t>Buzo apneista una estrella</t>
  </si>
  <si>
    <t>Buzo apneista dos estrellas</t>
  </si>
  <si>
    <t>Buzo apneista tres estrella</t>
  </si>
  <si>
    <t>Sauna y Turco Complejo Acuático</t>
  </si>
  <si>
    <t>Práctica libre/hora</t>
  </si>
  <si>
    <t>5. PLAZAS DE EVENTOS</t>
  </si>
  <si>
    <t>DTF+SMMLV</t>
  </si>
  <si>
    <t>Parque El Tunal</t>
  </si>
  <si>
    <t>Parque Central Simón Bolívar</t>
  </si>
  <si>
    <t>Simón Bolívar</t>
  </si>
  <si>
    <t>Reforma Manual Parque El Tunal  descuento por posicionamiento</t>
  </si>
  <si>
    <t>Hora de uso Diurno/Nocturno</t>
  </si>
  <si>
    <t>Hora de montaje 50%</t>
  </si>
  <si>
    <t>Hora Uso 30%</t>
  </si>
  <si>
    <t>Montaje/desmonatje</t>
  </si>
  <si>
    <t>Diurno/Nocturno montaje</t>
  </si>
  <si>
    <t>Evento</t>
  </si>
  <si>
    <t>* Comidas evento/ día/ punto</t>
  </si>
  <si>
    <t>Coliseo Mayor de la Unidad Deportiva El Salitre, Coliseo Cayetano Cañizares, Velódromo Luís Carlos Galán Sarmiento, PARA EVENTOS</t>
  </si>
  <si>
    <t>Cayetano Cañizares</t>
  </si>
  <si>
    <t>Coliseo  El Salitre, Velódormo Luis Carlos Galán S. M</t>
  </si>
  <si>
    <t>Coliseo  El Salitre, Velódormo Luis Carlos Galán S.</t>
  </si>
  <si>
    <t>Cayetano Cañizares Evento</t>
  </si>
  <si>
    <t>Unidad Deportiva El Salitre,Velódromo Luis C. Galán</t>
  </si>
  <si>
    <t>Cayetano Cañizares  Montaje</t>
  </si>
  <si>
    <t>Coliseo El Salitre/velódromo LCG</t>
  </si>
  <si>
    <t>Cayetano Cañizares y velódormo Primero de Mayo</t>
  </si>
  <si>
    <t>Unidad Deportiva El Salitre Velódromo Luis Carlos Galán</t>
  </si>
  <si>
    <t>Montaje/ desmontaje</t>
  </si>
  <si>
    <t>Montaje/desmontaje</t>
  </si>
  <si>
    <t>Comidas</t>
  </si>
  <si>
    <t>Coliseo  Mayor de la Unidad Deportiva El Salitre, Coliseo Cayetano Cañizares, Velódromo Luís Carlos Galán Sarmiento PARA PRACTICAS DEPORTIVAS ,  sin público.</t>
  </si>
  <si>
    <t>Coliseo Cayetano Cañizares</t>
  </si>
  <si>
    <t>Coliseo UDS y Velódromo Luis Carlos Galán S.</t>
  </si>
  <si>
    <t>nocturno</t>
  </si>
  <si>
    <t>ESTADIO TECHO</t>
  </si>
  <si>
    <t>Aproximado a la centena</t>
  </si>
  <si>
    <t>Partido</t>
  </si>
  <si>
    <t>Grabaciones comerciales T.V. y programas T.V.</t>
  </si>
  <si>
    <t>Vr/hora/12</t>
  </si>
  <si>
    <t>Servicios adicionales</t>
  </si>
  <si>
    <t>Línea</t>
  </si>
  <si>
    <t>Cabinas de Transmisión de Radio</t>
  </si>
  <si>
    <t>Cabina</t>
  </si>
  <si>
    <t>Áreas Comerciales, alimentos y bebidas</t>
  </si>
  <si>
    <t>Puntos de souvenires</t>
  </si>
  <si>
    <t>Partidos de fútbol Taquilla: 12,02% del valor bruto de la taquilla recaudada en cada partido, aplicable a los contratos celebrados con los equipos de fútbol profesional.</t>
  </si>
  <si>
    <t> Zona Recreodeportiva  PADOC</t>
  </si>
  <si>
    <t xml:space="preserve"> CAMPINCITO</t>
  </si>
  <si>
    <t>vr/hora</t>
  </si>
  <si>
    <t>Aproximado centena</t>
  </si>
  <si>
    <t>Alquiler estadio partidos con público (TORNEOS)</t>
  </si>
  <si>
    <t>Alquiler estadio partidos sin público (PRÁCTICAS)</t>
  </si>
  <si>
    <t>NIT IDRD: 860061099-1</t>
  </si>
  <si>
    <t>ESCENARIO</t>
  </si>
  <si>
    <t>CODIGO</t>
  </si>
  <si>
    <t>PLAZA DE EVENTOS TUNAL</t>
  </si>
  <si>
    <t>COLISEO CAYETANO CAÑIZARES</t>
  </si>
  <si>
    <t>COLISEO EL CAMPÍN</t>
  </si>
  <si>
    <t>PLAZA DE TOROS</t>
  </si>
  <si>
    <t>ESTADIO EL CAMPIN</t>
  </si>
  <si>
    <t>PALACIO DE LOS DEPORTES</t>
  </si>
  <si>
    <t>PLAZA DE EVENTOS SIMÓN BOLÍVAR</t>
  </si>
  <si>
    <t>COLISEO MAYOR SALITRE</t>
  </si>
  <si>
    <t>UNIDAD ESTADIO EL CAMPIN</t>
  </si>
  <si>
    <t>COMPLEJO ACUATICO</t>
  </si>
  <si>
    <t>CTA AHORROS DAVIVIENDA</t>
  </si>
  <si>
    <t>CTA CORRIENTE DAVIVIENDA</t>
  </si>
  <si>
    <t xml:space="preserve">ZONA CENTRO </t>
  </si>
  <si>
    <t xml:space="preserve">1. Coliseos cubiertos y teatrinos del Sistema Distrital de Parques </t>
  </si>
  <si>
    <t>Nota 1:</t>
  </si>
  <si>
    <t>* Se aplica un descuento sobre la tarifa del 70% en el horario diurno de lunes a Viernes salvo los festivos</t>
  </si>
  <si>
    <t>Nota 2:</t>
  </si>
  <si>
    <t>Tener en cuenta el descuento en la tarifa para el sector comunitario para estratos 1 y 2, la cual asciende al 50%, aplica  exclusiones (pagina 42 MAE).</t>
  </si>
  <si>
    <t>2. Canchas Deportivas: Baloncesto, mini-baloncesto, microfutbol, voleibol, voleibol playa, mini voleibol, hockey, softbol, beisbol, Patinódromos recreativos y/o reglamentarios, canchas de tenis y coliseo auxiliar Cayetano Cañizares. </t>
  </si>
  <si>
    <t>4. Canchas de fútbol  que cuentan con cerramiento y camerinos (Estadios) </t>
  </si>
  <si>
    <t>4.1.  Canchas de fútbol  que cuentan con cerramiento </t>
  </si>
  <si>
    <t xml:space="preserve">Todos los Sectores </t>
  </si>
  <si>
    <t>5. Piscinas, hora carril del Sistema Distrital de Parques </t>
  </si>
  <si>
    <t>6. Coliseo Parque Recreodeportivo El Salitre </t>
  </si>
  <si>
    <t>7. Salones del Sistema Distrital de Parques</t>
  </si>
  <si>
    <t>Hora de Utilización Estratos 1, 2 y 3</t>
  </si>
  <si>
    <t xml:space="preserve">CAPACIDAD SALONES </t>
  </si>
  <si>
    <t>CAPACIDAD SALONES  Estratos 1, 2 y 3</t>
  </si>
  <si>
    <t>Hora de Utilización Estratos 4, 5 Y 6</t>
  </si>
  <si>
    <t>CAPACIDAD SALONES  Estratos 4, 5 y 6</t>
  </si>
  <si>
    <t>8. Gimnasio del Parque Cayetano Cañizares  </t>
  </si>
  <si>
    <t xml:space="preserve">9. Multifuerza UDS y Cayetano Cañizares </t>
  </si>
  <si>
    <t xml:space="preserve">Diurno/ </t>
  </si>
  <si>
    <t xml:space="preserve">Diurno </t>
  </si>
  <si>
    <t>10. Pista de Atletismo y Bicicross </t>
  </si>
  <si>
    <t>11. Filmaciones y/o  fotografías de tipo comercial en el Sistema Distrital de Parques</t>
  </si>
  <si>
    <t>12. Derechos de transmisiones radiales</t>
  </si>
  <si>
    <t>13. Canchas de tenis del Sistema Distrital de Parques – Práctica Libre </t>
  </si>
  <si>
    <r>
      <rPr>
        <b/>
        <sz val="10"/>
        <rFont val="Arial"/>
        <family val="2"/>
      </rPr>
      <t>Hora de Utilización Persona x 100 mts</t>
    </r>
    <r>
      <rPr>
        <b/>
        <vertAlign val="superscript"/>
        <sz val="10"/>
        <rFont val="Arial"/>
        <family val="2"/>
      </rPr>
      <t>2</t>
    </r>
  </si>
  <si>
    <t xml:space="preserve">14. 20. Velódromo Primero de Mayo </t>
  </si>
  <si>
    <t>15.  Velódromo Primero de Mayo – entrenamientos sin público </t>
  </si>
  <si>
    <t>16. Kioscos con Asadores</t>
  </si>
  <si>
    <t>17. Estadios de Sóftbol  y  Béisbol  </t>
  </si>
  <si>
    <t>18. ESTADIO DE ATLETISMO PARA EVENTOS CON PÚBLICO</t>
  </si>
  <si>
    <t>19. ESTADIO DE ATLETISMO PARA PRACTICAS DEPORTIVAS  </t>
  </si>
  <si>
    <t>NOTA: Cuando se requiera el Estadio de Atletismo por carriles, para prácticas deportivas, se aplicará para cada uno la tarifa establecida en el cuadro número 2. Canchas Deportivas, del numeral 2.2. VALORES DE USO.</t>
  </si>
  <si>
    <t xml:space="preserve">20. Pista de Bicicross eventos con público </t>
  </si>
  <si>
    <t>21 .Piscina para niños Parque Sauzalito</t>
  </si>
  <si>
    <t>22. Lotes con área inferior a 500 Mtrs2</t>
  </si>
  <si>
    <t>23. Lotes con área de 500 Mtrs2 o más</t>
  </si>
  <si>
    <t xml:space="preserve">Valor </t>
  </si>
  <si>
    <t> Todos los Sectores</t>
  </si>
  <si>
    <t xml:space="preserve">El presente valor es el mínimo a cobrar independientemente de si se usa por horas, días o por el mes completo </t>
  </si>
  <si>
    <t>elementos publicitarios que no pueden ser medidos por metros, como es el caso de: degustaciones, merchandising (regalos publicitarios), Volanteo, Menciones, Concursos y/o rifas.  Vr/hora exposición 3,50% $ 0</t>
  </si>
  <si>
    <t>ACTIVIDADES COMERICALES EN CICLOVÍA</t>
  </si>
  <si>
    <t xml:space="preserve">Kilómetro </t>
  </si>
  <si>
    <t xml:space="preserve">0,028/Km/hora </t>
  </si>
  <si>
    <r>
      <rPr>
        <b/>
        <sz val="11"/>
        <color theme="1"/>
        <rFont val="Arial"/>
      </rPr>
      <t xml:space="preserve">VALORES DE RETRIBUCIÓN ECONÓMICA
</t>
    </r>
    <r>
      <rPr>
        <b/>
        <sz val="11"/>
        <color theme="1"/>
        <rFont val="Arial"/>
      </rPr>
      <t xml:space="preserve">PARA PARQUES Y ESCENARIOS DE USO DEPORTIVO, RECREATIVO Y CULTURAL
</t>
    </r>
    <r>
      <rPr>
        <sz val="11"/>
        <color theme="1"/>
        <rFont val="Arial"/>
      </rPr>
      <t>Res. No. 277/2007 y sus modificatorias "Por medio de la cual se adopta el Manual de Aprovechamiento Económico de los Espacios Públicos Administrados por el Instituto Distrital de Recreación y Deporte IDRD</t>
    </r>
    <r>
      <rPr>
        <b/>
        <sz val="11"/>
        <color theme="1"/>
        <rFont val="Arial"/>
      </rPr>
      <t>."</t>
    </r>
  </si>
  <si>
    <r>
      <rPr>
        <b/>
        <sz val="11"/>
        <color theme="1"/>
        <rFont val="Arial"/>
      </rPr>
      <t>SMMLV 2022 $1.000.000</t>
    </r>
  </si>
  <si>
    <r>
      <rPr>
        <b/>
        <sz val="11"/>
        <color theme="1"/>
        <rFont val="Arial"/>
      </rPr>
      <t>ZONA SUR</t>
    </r>
  </si>
  <si>
    <r>
      <rPr>
        <b/>
        <sz val="11"/>
        <color theme="1"/>
        <rFont val="Arial"/>
      </rPr>
      <t>ZONA CENTRO</t>
    </r>
  </si>
  <si>
    <r>
      <rPr>
        <b/>
        <sz val="11"/>
        <color theme="1"/>
        <rFont val="Arial"/>
      </rPr>
      <t>ZONA OCCIDENTE</t>
    </r>
  </si>
  <si>
    <r>
      <rPr>
        <b/>
        <sz val="11"/>
        <color theme="1"/>
        <rFont val="Arial"/>
      </rPr>
      <t>ZONA NORTE</t>
    </r>
  </si>
  <si>
    <t>*Valores expresados en Salarios Mínimos Legales Mensuales Vigentes</t>
  </si>
  <si>
    <r>
      <rPr>
        <b/>
        <sz val="11"/>
        <color theme="1"/>
        <rFont val="Arial"/>
      </rPr>
      <t>PARQUE</t>
    </r>
  </si>
  <si>
    <t>Concepto</t>
  </si>
  <si>
    <r>
      <rPr>
        <b/>
        <sz val="11"/>
        <color theme="1"/>
        <rFont val="Arial"/>
      </rPr>
      <t>Valor M2/SMLMV</t>
    </r>
  </si>
  <si>
    <r>
      <rPr>
        <b/>
        <sz val="11"/>
        <color theme="1"/>
        <rFont val="Arial"/>
      </rPr>
      <t>Valor M2/($)</t>
    </r>
  </si>
  <si>
    <r>
      <rPr>
        <sz val="11"/>
        <color theme="1"/>
        <rFont val="Arial"/>
      </rPr>
      <t>TIMIZA</t>
    </r>
  </si>
  <si>
    <r>
      <rPr>
        <sz val="11"/>
        <color theme="1"/>
        <rFont val="Arial"/>
      </rPr>
      <t>TUNAL</t>
    </r>
  </si>
  <si>
    <r>
      <rPr>
        <sz val="11"/>
        <color theme="1"/>
        <rFont val="Arial"/>
      </rPr>
      <t>FLORIDA</t>
    </r>
  </si>
  <si>
    <r>
      <rPr>
        <sz val="11"/>
        <color theme="1"/>
        <rFont val="Arial"/>
      </rPr>
      <t>VIRREY SUR</t>
    </r>
  </si>
  <si>
    <r>
      <rPr>
        <sz val="11"/>
        <color theme="1"/>
        <rFont val="Arial"/>
      </rPr>
      <t>NACIONAL</t>
    </r>
  </si>
  <si>
    <r>
      <rPr>
        <sz val="11"/>
        <color theme="1"/>
        <rFont val="Arial"/>
      </rPr>
      <t>Asadero</t>
    </r>
  </si>
  <si>
    <r>
      <rPr>
        <sz val="11"/>
        <color theme="1"/>
        <rFont val="Arial"/>
      </rPr>
      <t>Módulos</t>
    </r>
  </si>
  <si>
    <r>
      <rPr>
        <sz val="11"/>
        <color theme="1"/>
        <rFont val="Arial"/>
      </rPr>
      <t>MOLINOS II</t>
    </r>
  </si>
  <si>
    <r>
      <rPr>
        <sz val="11"/>
        <color theme="1"/>
        <rFont val="Arial"/>
      </rPr>
      <t>MEISSEN</t>
    </r>
  </si>
  <si>
    <r>
      <rPr>
        <sz val="11"/>
        <color theme="1"/>
        <rFont val="Arial"/>
      </rPr>
      <t>CASTILLA</t>
    </r>
  </si>
  <si>
    <r>
      <rPr>
        <sz val="11"/>
        <color theme="1"/>
        <rFont val="Arial"/>
      </rPr>
      <t>LA AMISTAD</t>
    </r>
  </si>
  <si>
    <r>
      <rPr>
        <sz val="11"/>
        <color theme="1"/>
        <rFont val="Arial"/>
      </rPr>
      <t>PARQUE TERCER MILENIO</t>
    </r>
  </si>
  <si>
    <r>
      <rPr>
        <sz val="11"/>
        <color theme="1"/>
        <rFont val="Arial"/>
      </rPr>
      <t>VILLA DE LOS ALPES</t>
    </r>
  </si>
  <si>
    <r>
      <rPr>
        <sz val="11"/>
        <color theme="1"/>
        <rFont val="Arial"/>
      </rPr>
      <t>SERENA</t>
    </r>
  </si>
  <si>
    <r>
      <rPr>
        <sz val="11"/>
        <color theme="1"/>
        <rFont val="Arial"/>
      </rPr>
      <t>NUEVO MUZU</t>
    </r>
  </si>
  <si>
    <r>
      <rPr>
        <sz val="11"/>
        <color theme="1"/>
        <rFont val="Arial"/>
      </rPr>
      <t>ANDREA</t>
    </r>
  </si>
  <si>
    <r>
      <rPr>
        <sz val="11"/>
        <color theme="1"/>
        <rFont val="Arial"/>
      </rPr>
      <t>VALLES DE CAFAM</t>
    </r>
  </si>
  <si>
    <r>
      <rPr>
        <sz val="11"/>
        <color theme="1"/>
        <rFont val="Arial"/>
      </rPr>
      <t>OLAYA</t>
    </r>
  </si>
  <si>
    <r>
      <rPr>
        <sz val="11"/>
        <color theme="1"/>
        <rFont val="Arial"/>
      </rPr>
      <t>QUIROGA</t>
    </r>
  </si>
  <si>
    <r>
      <rPr>
        <sz val="11"/>
        <color theme="1"/>
        <rFont val="Arial"/>
      </rPr>
      <t>LA INDEPENDENCIA</t>
    </r>
  </si>
  <si>
    <r>
      <rPr>
        <sz val="11"/>
        <color theme="1"/>
        <rFont val="Arial"/>
      </rPr>
      <t>PALACIO DEPORTES</t>
    </r>
  </si>
  <si>
    <r>
      <rPr>
        <sz val="11"/>
        <color theme="1"/>
        <rFont val="Arial"/>
      </rPr>
      <t>PALACIO DEL COLESTEROL</t>
    </r>
  </si>
  <si>
    <r>
      <rPr>
        <sz val="11"/>
        <color rgb="FF000000"/>
        <rFont val="Arial"/>
      </rPr>
      <t xml:space="preserve">COMPLEJO
</t>
    </r>
    <r>
      <rPr>
        <sz val="11"/>
        <color rgb="FF000000"/>
        <rFont val="Arial"/>
      </rPr>
      <t>ACUÁTICO</t>
    </r>
  </si>
  <si>
    <r>
      <rPr>
        <sz val="11"/>
        <color theme="1"/>
        <rFont val="Arial"/>
      </rPr>
      <t>PRD SALITRE</t>
    </r>
  </si>
  <si>
    <r>
      <rPr>
        <sz val="11"/>
        <color rgb="FF000000"/>
        <rFont val="Arial"/>
      </rPr>
      <t xml:space="preserve">CAYETANO
</t>
    </r>
    <r>
      <rPr>
        <sz val="11"/>
        <color rgb="FF000000"/>
        <rFont val="Arial"/>
      </rPr>
      <t>CAÑIZARES</t>
    </r>
  </si>
  <si>
    <r>
      <rPr>
        <sz val="11"/>
        <color theme="1"/>
        <rFont val="Arial"/>
      </rPr>
      <t>PARQUE SIMÓN BOLÍVAR</t>
    </r>
  </si>
  <si>
    <r>
      <rPr>
        <sz val="11"/>
        <color theme="1"/>
        <rFont val="Arial"/>
      </rPr>
      <t>SAUZALITO</t>
    </r>
  </si>
  <si>
    <r>
      <rPr>
        <sz val="11"/>
        <color theme="1"/>
        <rFont val="Arial"/>
      </rPr>
      <t>SAN ANDRÉS</t>
    </r>
  </si>
  <si>
    <r>
      <rPr>
        <sz val="11"/>
        <color theme="1"/>
        <rFont val="Arial"/>
      </rPr>
      <t>RENACIMIENTO</t>
    </r>
  </si>
  <si>
    <r>
      <rPr>
        <sz val="11"/>
        <color theme="1"/>
        <rFont val="Arial"/>
      </rPr>
      <t>JAZMIN</t>
    </r>
  </si>
  <si>
    <r>
      <rPr>
        <sz val="11"/>
        <color theme="1"/>
        <rFont val="Arial"/>
      </rPr>
      <t>CIUDAD MONTES</t>
    </r>
  </si>
  <si>
    <r>
      <rPr>
        <sz val="11"/>
        <color theme="1"/>
        <rFont val="Arial"/>
      </rPr>
      <t>SAN CRISTOBAL</t>
    </r>
  </si>
  <si>
    <r>
      <rPr>
        <sz val="11"/>
        <color theme="1"/>
        <rFont val="Arial"/>
      </rPr>
      <t>VIRGILIO BARCO</t>
    </r>
  </si>
  <si>
    <r>
      <rPr>
        <sz val="11"/>
        <color theme="1"/>
        <rFont val="Arial"/>
      </rPr>
      <t>TIBABUYES</t>
    </r>
  </si>
  <si>
    <r>
      <rPr>
        <sz val="11"/>
        <color theme="1"/>
        <rFont val="Arial"/>
      </rPr>
      <t>PATIO BONITO</t>
    </r>
  </si>
  <si>
    <r>
      <rPr>
        <sz val="11"/>
        <color theme="1"/>
        <rFont val="Arial"/>
      </rPr>
      <t>PALESTINA</t>
    </r>
  </si>
  <si>
    <r>
      <rPr>
        <sz val="11"/>
        <color theme="1"/>
        <rFont val="Arial"/>
      </rPr>
      <t>EL RIO</t>
    </r>
  </si>
  <si>
    <r>
      <rPr>
        <sz val="11"/>
        <color theme="1"/>
        <rFont val="Arial"/>
      </rPr>
      <t>PRIMERO MAYO</t>
    </r>
  </si>
  <si>
    <r>
      <rPr>
        <sz val="11"/>
        <color theme="1"/>
        <rFont val="Arial"/>
      </rPr>
      <t>SAN CAYETANO</t>
    </r>
  </si>
  <si>
    <r>
      <rPr>
        <sz val="11"/>
        <color theme="1"/>
        <rFont val="Arial"/>
      </rPr>
      <t>CANDELARIA</t>
    </r>
  </si>
  <si>
    <r>
      <rPr>
        <sz val="11"/>
        <color theme="1"/>
        <rFont val="Arial"/>
      </rPr>
      <t>EDUARDO SANTOS</t>
    </r>
  </si>
  <si>
    <t>SMMLV 2022 $1.000.000</t>
  </si>
  <si>
    <r>
      <rPr>
        <b/>
        <sz val="10"/>
        <color rgb="FF000000"/>
        <rFont val="Arial"/>
      </rPr>
      <t xml:space="preserve">1. Coliseos cubiertos y teatrinos del Sistema Distrital de Parques
</t>
    </r>
    <r>
      <rPr>
        <b/>
        <sz val="10"/>
        <color rgb="FF000000"/>
        <rFont val="Arial"/>
      </rPr>
      <t>Hora de Utilización</t>
    </r>
  </si>
  <si>
    <r>
      <rPr>
        <b/>
        <sz val="10"/>
        <color theme="1"/>
        <rFont val="Arial"/>
      </rPr>
      <t>Estratos 1,2,3</t>
    </r>
  </si>
  <si>
    <r>
      <rPr>
        <b/>
        <sz val="10"/>
        <color theme="1"/>
        <rFont val="Arial"/>
      </rPr>
      <t>Estratos 4,5,6</t>
    </r>
  </si>
  <si>
    <r>
      <rPr>
        <b/>
        <sz val="10"/>
        <color theme="1"/>
        <rFont val="Arial"/>
      </rPr>
      <t>Diurno</t>
    </r>
  </si>
  <si>
    <r>
      <rPr>
        <b/>
        <sz val="10"/>
        <color theme="1"/>
        <rFont val="Arial"/>
      </rPr>
      <t>Nocturno</t>
    </r>
  </si>
  <si>
    <r>
      <rPr>
        <sz val="10"/>
        <color theme="1"/>
        <rFont val="Arial mt"/>
      </rPr>
      <t>Sector Privado</t>
    </r>
  </si>
  <si>
    <r>
      <rPr>
        <sz val="10"/>
        <color theme="1"/>
        <rFont val="Arial mt"/>
      </rPr>
      <t>Entidad sin Animo de Lucro</t>
    </r>
  </si>
  <si>
    <r>
      <rPr>
        <sz val="10"/>
        <color theme="1"/>
        <rFont val="Arial mt"/>
      </rPr>
      <t>Educativo Privado</t>
    </r>
  </si>
  <si>
    <r>
      <rPr>
        <sz val="10"/>
        <color theme="1"/>
        <rFont val="Arial mt"/>
      </rPr>
      <t>Escuelas y Clubes Avalados*</t>
    </r>
  </si>
  <si>
    <r>
      <rPr>
        <sz val="10"/>
        <color theme="1"/>
        <rFont val="Arial mt"/>
      </rPr>
      <t>Sector Comunitario</t>
    </r>
  </si>
  <si>
    <r>
      <rPr>
        <b/>
        <sz val="10"/>
        <color rgb="FF000000"/>
        <rFont val="Arial"/>
      </rPr>
      <t xml:space="preserve">2. Canchas Deportivas: Baloncesto, mini-baloncesto, microfutbol, voleibol, voleibol playa, mini voleibol, hockey, softbol, beisbol, Patinódromos
</t>
    </r>
    <r>
      <rPr>
        <b/>
        <sz val="10"/>
        <color rgb="FF000000"/>
        <rFont val="Arial"/>
      </rPr>
      <t>recreativos y/o reglamentarios, canchas de tenis y coliseo auxiliar Cayetano Cañizares.</t>
    </r>
  </si>
  <si>
    <r>
      <rPr>
        <b/>
        <sz val="10"/>
        <color theme="1"/>
        <rFont val="Arial"/>
      </rPr>
      <t>Hora de Utilización</t>
    </r>
  </si>
  <si>
    <r>
      <rPr>
        <b/>
        <sz val="10"/>
        <color theme="1"/>
        <rFont val="Arial mt"/>
      </rPr>
      <t>Estratos 1,2,3</t>
    </r>
  </si>
  <si>
    <r>
      <rPr>
        <b/>
        <sz val="10"/>
        <color theme="1"/>
        <rFont val="Arial mt"/>
      </rPr>
      <t>Estratos 4,5,6</t>
    </r>
  </si>
  <si>
    <r>
      <rPr>
        <b/>
        <sz val="10"/>
        <color theme="1"/>
        <rFont val="Arial mt"/>
      </rPr>
      <t>Diurno</t>
    </r>
  </si>
  <si>
    <r>
      <rPr>
        <b/>
        <sz val="10"/>
        <color theme="1"/>
        <rFont val="Arial mt"/>
      </rPr>
      <t>Nocturno</t>
    </r>
  </si>
  <si>
    <r>
      <rPr>
        <sz val="10"/>
        <color theme="1"/>
        <rFont val="Arial mt"/>
      </rPr>
      <t>Escuelas y Clubes Avalados</t>
    </r>
  </si>
  <si>
    <r>
      <rPr>
        <b/>
        <sz val="10"/>
        <color theme="1"/>
        <rFont val="Arial"/>
      </rPr>
      <t>3. Canchas de fútbol  que cuentan con cerramiento y camerinos (Estadios)                                                              Hora de Utilización</t>
    </r>
  </si>
  <si>
    <r>
      <rPr>
        <sz val="10"/>
        <color theme="1"/>
        <rFont val="Arial mt"/>
      </rPr>
      <t>Estratos 1,2,3</t>
    </r>
  </si>
  <si>
    <r>
      <rPr>
        <sz val="10"/>
        <color theme="1"/>
        <rFont val="Arial mt"/>
      </rPr>
      <t>Estratos 4,5,6</t>
    </r>
  </si>
  <si>
    <r>
      <rPr>
        <sz val="10"/>
        <color theme="1"/>
        <rFont val="Arial mt"/>
      </rPr>
      <t>Diurno</t>
    </r>
  </si>
  <si>
    <r>
      <rPr>
        <sz val="10"/>
        <color theme="1"/>
        <rFont val="Arial mt"/>
      </rPr>
      <t>Nocturno</t>
    </r>
  </si>
  <si>
    <t>ESTADIO</t>
  </si>
  <si>
    <r>
      <rPr>
        <sz val="10"/>
        <color theme="1"/>
        <rFont val="Arial mt"/>
      </rPr>
      <t>Todos los Sectores</t>
    </r>
  </si>
  <si>
    <r>
      <rPr>
        <b/>
        <sz val="10"/>
        <color rgb="FF000000"/>
        <rFont val="Arial"/>
      </rPr>
      <t xml:space="preserve">4.  Canchas de fútbol  que cuentan con cerramiento
</t>
    </r>
    <r>
      <rPr>
        <b/>
        <sz val="10"/>
        <color rgb="FF000000"/>
        <rFont val="Arial"/>
      </rPr>
      <t>Hora de Utilización</t>
    </r>
  </si>
  <si>
    <t>VILLA DEL RIO</t>
  </si>
  <si>
    <r>
      <rPr>
        <b/>
        <sz val="10"/>
        <color theme="1"/>
        <rFont val="Arial"/>
      </rPr>
      <t>5. Canchas de fútbol  que no cuentan con cerramiento y canchas de minifutbol</t>
    </r>
  </si>
  <si>
    <t>LAGO TIMIZA</t>
  </si>
  <si>
    <r>
      <rPr>
        <b/>
        <sz val="10"/>
        <color rgb="FF000000"/>
        <rFont val="Arial"/>
      </rPr>
      <t xml:space="preserve">6. Piscinas, hora carril del Sistema Distrital de Parques
</t>
    </r>
    <r>
      <rPr>
        <b/>
        <sz val="10"/>
        <color rgb="FF000000"/>
        <rFont val="Arial"/>
      </rPr>
      <t>Hora de Utilización</t>
    </r>
  </si>
  <si>
    <r>
      <rPr>
        <b/>
        <sz val="10"/>
        <color theme="1"/>
        <rFont val="Arial"/>
      </rPr>
      <t>7. Coliseo Parque Recreodeportivo El Salitre</t>
    </r>
  </si>
  <si>
    <r>
      <rPr>
        <b/>
        <sz val="11"/>
        <color rgb="FF000000"/>
        <rFont val="Calibri"/>
      </rPr>
      <t>8. Salones del Sistema Distrital de Parques
Hora de Utilización Estratos 1, 2 y 3</t>
    </r>
  </si>
  <si>
    <r>
      <rPr>
        <b/>
        <sz val="10"/>
        <color theme="1"/>
        <rFont val="Calibri"/>
      </rPr>
      <t>CAPACIDAD SALONES  Estratos 1, 2 y 3</t>
    </r>
  </si>
  <si>
    <r>
      <rPr>
        <b/>
        <sz val="10"/>
        <color theme="1"/>
        <rFont val="Calibri"/>
      </rPr>
      <t>Hasta 50</t>
    </r>
  </si>
  <si>
    <r>
      <rPr>
        <b/>
        <sz val="10"/>
        <color theme="1"/>
        <rFont val="Calibri"/>
      </rPr>
      <t>51- 100</t>
    </r>
  </si>
  <si>
    <r>
      <rPr>
        <b/>
        <sz val="10"/>
        <color theme="1"/>
        <rFont val="Calibri"/>
      </rPr>
      <t>101- 200</t>
    </r>
  </si>
  <si>
    <r>
      <rPr>
        <b/>
        <sz val="10"/>
        <color theme="1"/>
        <rFont val="Calibri"/>
      </rPr>
      <t>201-300</t>
    </r>
  </si>
  <si>
    <t>Hora de Utilización Estratos 4, 5 Y 6                                    CAPACIDAD SALONES  Estratos 4, 5 y 6</t>
  </si>
  <si>
    <r>
      <rPr>
        <sz val="10"/>
        <color theme="1"/>
        <rFont val="Arial mt"/>
      </rPr>
      <t>Privado</t>
    </r>
  </si>
  <si>
    <r>
      <rPr>
        <sz val="10"/>
        <color theme="1"/>
        <rFont val="Arial mt"/>
      </rPr>
      <t>Entidad sin Ánimo de Lucro</t>
    </r>
  </si>
  <si>
    <r>
      <rPr>
        <sz val="10"/>
        <color theme="1"/>
        <rFont val="Arial mt"/>
      </rPr>
      <t>Sector Público</t>
    </r>
  </si>
  <si>
    <r>
      <rPr>
        <b/>
        <sz val="10"/>
        <color theme="1"/>
        <rFont val="Arial"/>
      </rPr>
      <t>9. Gimnasio del Parque Cayetano Cañizares</t>
    </r>
  </si>
  <si>
    <r>
      <rPr>
        <sz val="10"/>
        <color theme="1"/>
        <rFont val="Arial mt"/>
      </rPr>
      <t>Hora de Utilización Persona                                                            Hora de Utilización Persona</t>
    </r>
  </si>
  <si>
    <r>
      <rPr>
        <sz val="10"/>
        <color theme="1"/>
        <rFont val="Arial mt"/>
      </rPr>
      <t>Diurno/Nocturno</t>
    </r>
  </si>
  <si>
    <r>
      <rPr>
        <b/>
        <sz val="10"/>
        <color theme="1"/>
        <rFont val="Arial"/>
      </rPr>
      <t>10. Multifuerza UDS y Cayetano Cañizares</t>
    </r>
  </si>
  <si>
    <r>
      <rPr>
        <b/>
        <sz val="10"/>
        <color theme="1"/>
        <rFont val="Arial"/>
      </rPr>
      <t>Hora de Utilización Persona</t>
    </r>
  </si>
  <si>
    <r>
      <rPr>
        <sz val="10"/>
        <color theme="1"/>
        <rFont val="Arial mt"/>
      </rPr>
      <t>Cayetano Cañizares</t>
    </r>
  </si>
  <si>
    <r>
      <rPr>
        <sz val="10"/>
        <color rgb="FF000000"/>
        <rFont val="Arial mt"/>
      </rPr>
      <t xml:space="preserve">Unidad Deportiva El Salitre  -
</t>
    </r>
    <r>
      <rPr>
        <sz val="10"/>
        <color rgb="FF000000"/>
        <rFont val="Arial mt"/>
      </rPr>
      <t>UDS-</t>
    </r>
  </si>
  <si>
    <r>
      <rPr>
        <sz val="10"/>
        <color rgb="FF000000"/>
        <rFont val="Arial mt"/>
      </rPr>
      <t xml:space="preserve">Unidad Deportiva El Salitre
</t>
    </r>
    <r>
      <rPr>
        <sz val="10"/>
        <color rgb="FF000000"/>
        <rFont val="Arial mt"/>
      </rPr>
      <t>-UDS-</t>
    </r>
  </si>
  <si>
    <r>
      <rPr>
        <sz val="10"/>
        <color theme="1"/>
        <rFont val="Arial mt"/>
      </rPr>
      <t>Diurno/</t>
    </r>
  </si>
  <si>
    <r>
      <rPr>
        <b/>
        <sz val="10"/>
        <color rgb="FF000000"/>
        <rFont val="Arial"/>
      </rPr>
      <t xml:space="preserve">11. Pista de Atletismo y Bicicross
</t>
    </r>
    <r>
      <rPr>
        <sz val="10"/>
        <color rgb="FF000000"/>
        <rFont val="Arial mt"/>
      </rPr>
      <t xml:space="preserve">Hora de Utilización Persona                                                       </t>
    </r>
    <r>
      <rPr>
        <b/>
        <sz val="10"/>
        <color rgb="FF000000"/>
        <rFont val="Arial"/>
      </rPr>
      <t>Hora de Utilización Persona</t>
    </r>
  </si>
  <si>
    <r>
      <rPr>
        <b/>
        <sz val="10"/>
        <color theme="1"/>
        <rFont val="Arial"/>
      </rPr>
      <t>12. Filmaciones y/o  fotografías de tipo comercial en el Sistema Distrital de Parques</t>
    </r>
  </si>
  <si>
    <r>
      <rPr>
        <b/>
        <sz val="10"/>
        <color theme="1"/>
        <rFont val="Arial"/>
      </rPr>
      <t>13. Derechos de transmisiones radiales</t>
    </r>
  </si>
  <si>
    <r>
      <rPr>
        <b/>
        <sz val="10"/>
        <color theme="1"/>
        <rFont val="Arial"/>
      </rPr>
      <t>Hora de transmisión</t>
    </r>
  </si>
  <si>
    <r>
      <rPr>
        <b/>
        <sz val="10"/>
        <color theme="1"/>
        <rFont val="Arial"/>
      </rPr>
      <t>14. Canchas de tenis del Sistema Distrital de Parques – Práctica Libre</t>
    </r>
  </si>
  <si>
    <r>
      <rPr>
        <sz val="10"/>
        <color theme="1"/>
        <rFont val="Arial mt"/>
      </rPr>
      <t>Todos los sectores</t>
    </r>
  </si>
  <si>
    <r>
      <rPr>
        <b/>
        <sz val="10"/>
        <color theme="1"/>
        <rFont val="Arial"/>
      </rPr>
      <t>15. Área verde y zonas duras del Sistema Distrital de Parques (diferente a canchas deportivas)</t>
    </r>
  </si>
  <si>
    <r>
      <rPr>
        <b/>
        <sz val="10"/>
        <color theme="1"/>
        <rFont val="Arial"/>
      </rPr>
      <t>Hora de utilización por cada 100 metros cuadrados</t>
    </r>
  </si>
  <si>
    <r>
      <rPr>
        <b/>
        <sz val="10"/>
        <color theme="1"/>
        <rFont val="Arial"/>
      </rPr>
      <t>Hora de Utilización Persona x 100 mts</t>
    </r>
    <r>
      <rPr>
        <b/>
        <vertAlign val="superscript"/>
        <sz val="10"/>
        <color theme="1"/>
        <rFont val="Arial"/>
      </rPr>
      <t>2</t>
    </r>
  </si>
  <si>
    <t>Mercados</t>
  </si>
  <si>
    <r>
      <rPr>
        <b/>
        <sz val="10"/>
        <color theme="1"/>
        <rFont val="Arial"/>
      </rPr>
      <t>16 y 18 Velódromo Primero de Mayo - Actividades deportivas sin público y Eventos</t>
    </r>
  </si>
  <si>
    <r>
      <rPr>
        <b/>
        <sz val="10"/>
        <color rgb="FF000000"/>
        <rFont val="Arial"/>
      </rPr>
      <t xml:space="preserve">Actividades Deportivas sin
</t>
    </r>
    <r>
      <rPr>
        <b/>
        <sz val="10"/>
        <color rgb="FF000000"/>
        <rFont val="Arial"/>
      </rPr>
      <t>público</t>
    </r>
  </si>
  <si>
    <r>
      <rPr>
        <b/>
        <sz val="10"/>
        <color theme="1"/>
        <rFont val="Arial"/>
      </rPr>
      <t>Eventos</t>
    </r>
  </si>
  <si>
    <r>
      <rPr>
        <b/>
        <sz val="10"/>
        <color theme="1"/>
        <rFont val="Arial"/>
      </rPr>
      <t>17.  Velódromo Primero de Mayo – entrenamientos sin público</t>
    </r>
  </si>
  <si>
    <r>
      <rPr>
        <b/>
        <sz val="10"/>
        <color theme="1"/>
        <rFont val="Arial"/>
      </rPr>
      <t>Hora de Utilización Persona                               Hora de Utilización Persona</t>
    </r>
  </si>
  <si>
    <r>
      <rPr>
        <b/>
        <sz val="10"/>
        <color theme="1"/>
        <rFont val="Arial"/>
      </rPr>
      <t>19. Kioscos con Asadores</t>
    </r>
  </si>
  <si>
    <r>
      <rPr>
        <b/>
        <sz val="10"/>
        <color theme="1"/>
        <rFont val="Arial"/>
      </rPr>
      <t>Hora de uso</t>
    </r>
  </si>
  <si>
    <r>
      <rPr>
        <sz val="10"/>
        <color theme="1"/>
        <rFont val="Arial mt"/>
      </rPr>
      <t>Estrato 4,5,6</t>
    </r>
  </si>
  <si>
    <r>
      <rPr>
        <sz val="10"/>
        <color theme="1"/>
        <rFont val="Arial mt"/>
      </rPr>
      <t>Diurno/nocturn</t>
    </r>
  </si>
  <si>
    <r>
      <rPr>
        <sz val="10"/>
        <color theme="1"/>
        <rFont val="Arial mt"/>
      </rPr>
      <t>Diurno/noctur</t>
    </r>
  </si>
  <si>
    <r>
      <rPr>
        <sz val="10"/>
        <color theme="1"/>
        <rFont val="Arial mt"/>
      </rPr>
      <t>Diurno/nocturno</t>
    </r>
  </si>
  <si>
    <r>
      <rPr>
        <b/>
        <sz val="10"/>
        <color theme="1"/>
        <rFont val="Arial"/>
      </rPr>
      <t>20. Estadios de Sóftbol  y  Béisbol</t>
    </r>
  </si>
  <si>
    <r>
      <rPr>
        <sz val="10"/>
        <color theme="1"/>
        <rFont val="Arial mt"/>
      </rPr>
      <t>Solicitante</t>
    </r>
  </si>
  <si>
    <r>
      <rPr>
        <b/>
        <sz val="10"/>
        <color theme="1"/>
        <rFont val="Arial"/>
      </rPr>
      <t>21. Estadio de Atletismo para eventos con público</t>
    </r>
  </si>
  <si>
    <r>
      <rPr>
        <sz val="10"/>
        <color theme="1"/>
        <rFont val="Arial mt"/>
      </rPr>
      <t>Estrato 1,2,3</t>
    </r>
  </si>
  <si>
    <r>
      <rPr>
        <sz val="10"/>
        <color theme="1"/>
        <rFont val="Arial mt"/>
      </rPr>
      <t>Estrato 3,4,5</t>
    </r>
  </si>
  <si>
    <r>
      <rPr>
        <b/>
        <sz val="10"/>
        <color theme="1"/>
        <rFont val="Arial"/>
      </rPr>
      <t>22. Estadio de Atletismo para prácticas deportivas</t>
    </r>
  </si>
  <si>
    <r>
      <rPr>
        <sz val="10"/>
        <color rgb="FF000000"/>
        <rFont val="Arial mt"/>
      </rPr>
      <t xml:space="preserve">NOTA: Cuando se requiera el Estadio de Atletismo por carriles, para prácticas deportivas, se aplicará para cada uno, el valor establecido en el cuadro número 2.
</t>
    </r>
    <r>
      <rPr>
        <sz val="10"/>
        <color rgb="FF000000"/>
        <rFont val="Arial mt"/>
      </rPr>
      <t>Canchas Deportivas, del numeral 2.2. VALORES DE USO.</t>
    </r>
  </si>
  <si>
    <r>
      <rPr>
        <b/>
        <sz val="10"/>
        <color theme="1"/>
        <rFont val="Arial"/>
      </rPr>
      <t>23. Pista de Bicicross eventos con público</t>
    </r>
  </si>
  <si>
    <r>
      <rPr>
        <b/>
        <sz val="10"/>
        <color theme="1"/>
        <rFont val="Arial"/>
      </rPr>
      <t>24. Piscina para niños Parque Sauzalito</t>
    </r>
  </si>
  <si>
    <r>
      <rPr>
        <sz val="10"/>
        <color theme="1"/>
        <rFont val="Arial mt"/>
      </rPr>
      <t>Valor/hora</t>
    </r>
  </si>
  <si>
    <r>
      <rPr>
        <b/>
        <sz val="10"/>
        <color theme="1"/>
        <rFont val="Arial"/>
      </rPr>
      <t>25. Lotes con área inferior a 500 Mtrs2</t>
    </r>
  </si>
  <si>
    <r>
      <rPr>
        <sz val="10"/>
        <color theme="1"/>
        <rFont val="Arial mt"/>
      </rPr>
      <t>Valor / Metro cuadrado Mes</t>
    </r>
  </si>
  <si>
    <r>
      <rPr>
        <sz val="10"/>
        <color theme="1"/>
        <rFont val="Arial mt"/>
      </rPr>
      <t>Urbano</t>
    </r>
  </si>
  <si>
    <r>
      <rPr>
        <sz val="10"/>
        <color theme="1"/>
        <rFont val="Arial mt"/>
      </rPr>
      <t>Zonal</t>
    </r>
  </si>
  <si>
    <r>
      <rPr>
        <sz val="10"/>
        <color theme="1"/>
        <rFont val="Arial mt"/>
      </rPr>
      <t>Puntual</t>
    </r>
  </si>
  <si>
    <r>
      <rPr>
        <sz val="10"/>
        <color theme="1"/>
        <rFont val="Arial mt"/>
      </rPr>
      <t>Metropolitano</t>
    </r>
  </si>
  <si>
    <r>
      <rPr>
        <sz val="10"/>
        <color theme="1"/>
        <rFont val="Arial mt"/>
      </rPr>
      <t>ZONA SUR</t>
    </r>
  </si>
  <si>
    <r>
      <rPr>
        <sz val="10"/>
        <color theme="1"/>
        <rFont val="Arial mt"/>
      </rPr>
      <t>ZONA CENTRO</t>
    </r>
  </si>
  <si>
    <r>
      <rPr>
        <sz val="10"/>
        <color theme="1"/>
        <rFont val="Arial mt"/>
      </rPr>
      <t>ZONA OCCIDENTE</t>
    </r>
  </si>
  <si>
    <r>
      <rPr>
        <sz val="10"/>
        <color theme="1"/>
        <rFont val="Arial mt"/>
      </rPr>
      <t>ZONA NORTE</t>
    </r>
  </si>
  <si>
    <r>
      <rPr>
        <sz val="10"/>
        <color theme="1"/>
        <rFont val="Arial mt"/>
      </rPr>
      <t>Valores expresados en Salarios Mínimos Legales Mensuales Vigentes</t>
    </r>
  </si>
  <si>
    <r>
      <rPr>
        <b/>
        <sz val="10"/>
        <color theme="1"/>
        <rFont val="Arial"/>
      </rPr>
      <t>26. Lotes con área de 500 Mtrs2 o más</t>
    </r>
  </si>
  <si>
    <r>
      <rPr>
        <sz val="10"/>
        <color theme="1"/>
        <rFont val="Arial mt"/>
      </rPr>
      <t>Valor</t>
    </r>
  </si>
  <si>
    <r>
      <rPr>
        <b/>
        <sz val="10"/>
        <color theme="1"/>
        <rFont val="Arial"/>
      </rPr>
      <t>PUBLICIDAD</t>
    </r>
  </si>
  <si>
    <r>
      <rPr>
        <sz val="10"/>
        <color theme="1"/>
        <rFont val="Arial mt"/>
      </rPr>
      <t>Valor m2/hora</t>
    </r>
  </si>
  <si>
    <r>
      <rPr>
        <sz val="10"/>
        <color theme="1"/>
        <rFont val="Arial mt"/>
      </rPr>
      <t>Publicidad Permanente por ubicación</t>
    </r>
  </si>
  <si>
    <r>
      <rPr>
        <sz val="10"/>
        <color theme="1"/>
        <rFont val="Arial mt"/>
      </rPr>
      <t>Norte</t>
    </r>
  </si>
  <si>
    <r>
      <rPr>
        <sz val="10"/>
        <color theme="1"/>
        <rFont val="Arial mt"/>
      </rPr>
      <t>Sur</t>
    </r>
  </si>
  <si>
    <r>
      <rPr>
        <sz val="10"/>
        <color theme="1"/>
        <rFont val="Arial mt"/>
      </rPr>
      <t>Occidente</t>
    </r>
  </si>
  <si>
    <r>
      <rPr>
        <sz val="10"/>
        <color theme="1"/>
        <rFont val="Arial mt"/>
      </rPr>
      <t>Centro</t>
    </r>
  </si>
  <si>
    <r>
      <rPr>
        <sz val="10"/>
        <color rgb="FF000000"/>
        <rFont val="Arial mt"/>
      </rPr>
      <t xml:space="preserve">Elementos publicitarios que no pueden ser medidos por metros, como es el caso de: degustaciones, merchandising (regalos publicitarios), Volanteo, Menciones,
</t>
    </r>
    <r>
      <rPr>
        <sz val="10"/>
        <color rgb="FF000000"/>
        <rFont val="Arial mt"/>
      </rPr>
      <t>Concursos y/o rifas.  Vr/hora exposición 3,50% $</t>
    </r>
  </si>
  <si>
    <r>
      <rPr>
        <sz val="10"/>
        <color rgb="FF000000"/>
        <rFont val="Arial mt"/>
      </rPr>
      <t xml:space="preserve">Ciclopaseos y caminatas, donde se uniforme a los participantes
</t>
    </r>
    <r>
      <rPr>
        <sz val="10"/>
        <color rgb="FF000000"/>
        <rFont val="Arial mt"/>
      </rPr>
      <t>con presencia de marca</t>
    </r>
  </si>
  <si>
    <r>
      <rPr>
        <sz val="10"/>
        <color theme="1"/>
        <rFont val="Arial mt"/>
      </rPr>
      <t>Vr/cada 100 personas/hora</t>
    </r>
  </si>
  <si>
    <t>SMMLV $1.000.000</t>
  </si>
  <si>
    <t>DTF: 3,21%,
SMMLV:10,07%
SMMLV + DTF 13,28%</t>
  </si>
  <si>
    <t>Cantidad</t>
  </si>
  <si>
    <t>Resolución 583 
del 15-12-2008</t>
  </si>
  <si>
    <t>Sector Privado  Resolución 338
del 31-07-2010 
SMMLV+DTF</t>
  </si>
  <si>
    <t>Grabación  comerciales  televisión,  programas  y  fotografía, hora diurna</t>
  </si>
  <si>
    <t>Grabación  comerciales  televisión,  programas  y  fotografía, hora nocturna</t>
  </si>
  <si>
    <t>Horas adicionales de montaje/Desmontaje</t>
  </si>
  <si>
    <r>
      <rPr>
        <b/>
        <sz val="11"/>
        <color theme="1"/>
        <rFont val="Arial"/>
      </rPr>
      <t>Partidos de fútbol Taquilla:</t>
    </r>
    <r>
      <rPr>
        <sz val="11"/>
        <color theme="1"/>
        <rFont val="Arial"/>
      </rPr>
      <t xml:space="preserve"> Doce cuarenta y ocho por ciento (12,48%) del valor bruto de la taquilla recaudada en cada partido, aplicable a los contratos celebrados con los equipos de fútbol profesional </t>
    </r>
  </si>
  <si>
    <t>Resolución 583 del 15-12-2008</t>
  </si>
  <si>
    <t>3.  Plaza de Toros de la Santamaría</t>
  </si>
  <si>
    <t>Grabación  comerciales  televisión,  programas  y  fotografía,  hora diurna</t>
  </si>
  <si>
    <t>Grabación  comerciales  televisión,  programas  y  fotografía,  hora nocturna</t>
  </si>
  <si>
    <t>Sector Privado  Resolución 338 del 31-07-2010 SMMLV+DTF</t>
  </si>
  <si>
    <t>Curso
Natación</t>
  </si>
  <si>
    <r>
      <rPr>
        <b/>
        <sz val="11"/>
        <color theme="1"/>
        <rFont val="Arial"/>
      </rPr>
      <t>Nota:</t>
    </r>
    <r>
      <rPr>
        <sz val="11"/>
        <color theme="1"/>
        <rFont val="Arial"/>
      </rPr>
      <t xml:space="preserve"> Escuelas y Clubes Avalados (30% descuento) sobre valor de Ligas deportivas</t>
    </r>
  </si>
  <si>
    <r>
      <rPr>
        <b/>
        <sz val="11"/>
        <color rgb="FF000000"/>
        <rFont val="Arial"/>
      </rPr>
      <t>Valor/hora carril
diurna</t>
    </r>
  </si>
  <si>
    <r>
      <rPr>
        <b/>
        <sz val="11"/>
        <color rgb="FF000000"/>
        <rFont val="Arial"/>
      </rPr>
      <t>Vr/hora nocturna
carril</t>
    </r>
  </si>
  <si>
    <r>
      <rPr>
        <b/>
        <sz val="11"/>
        <color rgb="FF000000"/>
        <rFont val="Arial"/>
      </rPr>
      <t>Grupal (8 personas
mínimo)</t>
    </r>
  </si>
  <si>
    <t>Grupal 
(8 personas mínimo)</t>
  </si>
  <si>
    <t xml:space="preserve">Curso Escuela Buceo </t>
  </si>
  <si>
    <t>Valor
Resolución 583 del 15-12-2008</t>
  </si>
  <si>
    <t>Sector Privado  Resolución 338 del 31-07-2010 
SMMLV+DTF</t>
  </si>
  <si>
    <t>Alquiler</t>
  </si>
  <si>
    <t>Hora de uso
Diurno/Nocturno</t>
  </si>
  <si>
    <t>Montaje/desmonataje</t>
  </si>
  <si>
    <t>Hora de montaje 50%
Diurno/Nocturno montaje</t>
  </si>
  <si>
    <t>Hora Uso 30% 
Evento</t>
  </si>
  <si>
    <t>Montaje/desmonatje
30%</t>
  </si>
  <si>
    <t>Hora Uso 30%
Evento</t>
  </si>
  <si>
    <t>6. Coliseo Mayor de la Unidad Deportiva El Salitre, Coliseo Cayetano Cañizares, Velódromo Luís Carlos Galán Sarmiento, PARA EVENTOS</t>
  </si>
  <si>
    <t>Coliseo  El Salitre, Velódromo Luis Carlos Galán</t>
  </si>
  <si>
    <t>Cayetano Cañizares y Velódormo Primero de Mayo</t>
  </si>
  <si>
    <t>Coliseo El Salitre y Velódromo Luis Carlos Galán</t>
  </si>
  <si>
    <t>Cayetano Cañizares  y Velódormo Primero de Mayo</t>
  </si>
  <si>
    <t xml:space="preserve">Coliseo  El Salitre y Velódormo Luis Carlos Galán S. </t>
  </si>
  <si>
    <t>Coliseo  Mayor de la Unidad Deportiva El Salitre, Coliseo Cayetano Cañizares, Velódromo Luís Carlos Galán Sarmiento PARA PRACTICAS DEPORTIVAS, sin público.</t>
  </si>
  <si>
    <t>7. ESTADIO TECHO</t>
  </si>
  <si>
    <t>Punto</t>
  </si>
  <si>
    <t>8. CAMPINCITO</t>
  </si>
  <si>
    <t xml:space="preserve">ESCENARIOS ESPECIALES </t>
  </si>
  <si>
    <r>
      <rPr>
        <b/>
        <sz val="10"/>
        <color theme="1"/>
        <rFont val="Arial"/>
        <family val="2"/>
      </rPr>
      <t xml:space="preserve">Nota: DTF - </t>
    </r>
    <r>
      <rPr>
        <sz val="10"/>
        <color theme="1"/>
        <rFont val="Arial"/>
        <family val="2"/>
      </rPr>
      <t>Este favor estuvo vigente hasta el 30 de abril de 2023 con el MAE.
 A partir del 01 de mayo de 2023 solo se calculan los valores por aprovechamiento para escenarios especiales con SMMLV de acuerdo con los factores establecidos en el PAE</t>
    </r>
  </si>
  <si>
    <t>SMMLV $1.160.000</t>
  </si>
  <si>
    <t>DTF: 12,97%
SMMLV:16%
SMMLV + DTF 28,97%</t>
  </si>
  <si>
    <t>28.97%</t>
  </si>
  <si>
    <t>Sector Privado Resolución 338
del 31-07-2010 
SMMLV+DTF</t>
  </si>
  <si>
    <t>Eventos privados en graderías sin venta de boletería</t>
  </si>
  <si>
    <t>Horas de Montaje/Desmontaje</t>
  </si>
  <si>
    <r>
      <t>Partidos de fútbol Taquilla:</t>
    </r>
    <r>
      <rPr>
        <sz val="11"/>
        <color rgb="FF000000"/>
        <rFont val="Arial"/>
        <family val="2"/>
      </rPr>
      <t xml:space="preserve"> Doce cuarenta y ocho por ciento (12,48%) del valor bruto de la taquilla recaudada en cada partido, aplicable a los contratos celebrados con los equipos de fútbol profesional </t>
    </r>
  </si>
  <si>
    <t>3. Plaza de Toros de la Santamaría</t>
  </si>
  <si>
    <t>Sector Privado Resolución 338 del 31-07-2010 SMMLV+DTF</t>
  </si>
  <si>
    <r>
      <t>Nota:</t>
    </r>
    <r>
      <rPr>
        <sz val="11"/>
        <color rgb="FF000000"/>
        <rFont val="Arial"/>
        <family val="2"/>
      </rPr>
      <t xml:space="preserve"> Escuelas y Clubes Avalados (30% descuento) sobre valor de Ligas Deportivas</t>
    </r>
  </si>
  <si>
    <t>Valor/hora carril
diurna</t>
  </si>
  <si>
    <t>Vr/hora nocturna
carril</t>
  </si>
  <si>
    <t>Curso Buceo Autónomo Complejo Acuático</t>
  </si>
  <si>
    <t>Curso Escuela Buceo</t>
  </si>
  <si>
    <t>Sector Privado Resolución 338 del 31-07-2010 
SMMLV+DTF</t>
  </si>
  <si>
    <t>Reforma Manual Parque El Tunal descuento por posicionamiento</t>
  </si>
  <si>
    <t>Horas de Montaje y Desmontaje</t>
  </si>
  <si>
    <t xml:space="preserve">Hora de montaje 50%
Diurno/Nocturno </t>
  </si>
  <si>
    <t>Coliseo El Salitre, Velódromo Luis Carlos Galán</t>
  </si>
  <si>
    <t>Coliseo El Salitre y Velódormo Luis Carlos Galán S.</t>
  </si>
  <si>
    <t>Coliseo Mayor de la Unidad Deportiva El Salitre, Coliseo Cayetano Cañizares, Velódromo Luís Carlos Galán Sarmiento PARA PRACTICAS DEPORTIVAS, sin público.</t>
  </si>
  <si>
    <t>Vr/hora</t>
  </si>
  <si>
    <t>ESPACIOS EN PARQUES</t>
  </si>
  <si>
    <t>SMMLV 2023 $1.160.000</t>
  </si>
  <si>
    <t>1,160,000</t>
  </si>
  <si>
    <t>1. Coliseos cubiertos y teatrinos del Sistema Distrital de Parques
Hora de Utilización</t>
  </si>
  <si>
    <t>2. Canchas Deportivas: Baloncesto, mini-baloncesto, microfutbol, voleibol, voleibol playa, mini voleibol, hockey, softbol, beisbol, Patinódromos
recreativos y/o reglamentarios, canchas de tenis y coliseo auxiliar Cayetano Cañizares.</t>
  </si>
  <si>
    <t>3. Canchas de fútbol que cuentan con cerramiento y camerinos (Estadios) Hora de Utilización</t>
  </si>
  <si>
    <t>4. Canchas de fútbol que cuentan con cerramiento
Hora de Utilización</t>
  </si>
  <si>
    <t>5. Canchas de fútbol que no cuentan con cerramiento y canchas de minifutbol</t>
  </si>
  <si>
    <t>6. Piscinas, hora carril del Sistema Distrital de Parques
Hora de Utilización</t>
  </si>
  <si>
    <t>7. Coliseo Parque Recreodeportivo El Salitre</t>
  </si>
  <si>
    <t>8. Salones del Sistema Distrital de Parques
Hora de Utilización Estratos 1, 2 y 3</t>
  </si>
  <si>
    <t>CAPACIDAD SALONES Estratos 1, 2 y 3</t>
  </si>
  <si>
    <t>Hora de Utilización Estratos 4, 5 Y 6 CAPACIDAD SALONES Estratos 4, 5 y 6</t>
  </si>
  <si>
    <t>9. Gimnasio del Parque Cayetano Cañizares</t>
  </si>
  <si>
    <t>10. Multifuerza UDS y Cayetano Cañizares</t>
  </si>
  <si>
    <t>Unidad Deportiva El Salitre - UDS -</t>
  </si>
  <si>
    <r>
      <t xml:space="preserve">11. Pista de Atletismo y Bicicross
</t>
    </r>
    <r>
      <rPr>
        <sz val="11"/>
        <color theme="1"/>
        <rFont val="Arial"/>
        <family val="2"/>
      </rPr>
      <t xml:space="preserve"> </t>
    </r>
  </si>
  <si>
    <t>12. Filmaciones y/o fotografías de tipo comercial en el Sistema Distrital de Parques</t>
  </si>
  <si>
    <t>13. Derechos de transmisiones radiales</t>
  </si>
  <si>
    <t>14. Canchas de tenis del Sistema Distrital de Parques – Práctica Libre</t>
  </si>
  <si>
    <t>15. Área verde y zonas duras del Sistema Distrital de Parques (diferente a canchas deportivas)</t>
  </si>
  <si>
    <t>Hora de Utilización Persona x 100 mts2</t>
  </si>
  <si>
    <t>16 y 18 Velódromo Primero de Mayo - Actividades deportivas sin público y Eventos</t>
  </si>
  <si>
    <t>Sector</t>
  </si>
  <si>
    <t>Actividades Deportivas sin 
público</t>
  </si>
  <si>
    <t>Actividades Deportivas sin
público</t>
  </si>
  <si>
    <t>17. Velódromo Primero de Mayo – entrenamientos sin público</t>
  </si>
  <si>
    <t xml:space="preserve">Hora de Utilización Persona </t>
  </si>
  <si>
    <t>20. Estadios de Sóftbol y Béisbol</t>
  </si>
  <si>
    <t>Solicitante</t>
  </si>
  <si>
    <t>21. Estadio de Atletismo para eventos con público</t>
  </si>
  <si>
    <t>22. Estadio de Atletismo para prácticas deportivas</t>
  </si>
  <si>
    <r>
      <rPr>
        <b/>
        <sz val="11"/>
        <color theme="1"/>
        <rFont val="Arial"/>
        <family val="2"/>
      </rPr>
      <t>NOTA:</t>
    </r>
    <r>
      <rPr>
        <sz val="11"/>
        <color theme="1"/>
        <rFont val="Arial"/>
        <family val="2"/>
      </rPr>
      <t xml:space="preserve"> Cuando se requiera el Estadio de Atletismo por carriles, para prácticas deportivas, se aplicará para cada uno, el valor establecido en el cuadro número 2.
Canchas Deportivas, del numeral 2.2. VALORES DE USO.</t>
    </r>
  </si>
  <si>
    <t>24. Piscina para niños Parque Sauzalito</t>
  </si>
  <si>
    <t>Elementos publicitarios que no pueden ser medidos por metros, como es el caso de: degustaciones, merchandising (regalos publicitarios), Volanteo, Menciones,
Concursos y/o rifas. Vr/hora exposición 3,50% $ 40.600</t>
  </si>
  <si>
    <t>Ciclopaseos y caminatas, donde se uniforme a los participantes con presencia de marca 0,035 = $ 40.600</t>
  </si>
  <si>
    <t>TARIFAS ACTUALIZADAS 2024</t>
  </si>
  <si>
    <t>SMLVM  1160000*12,07%</t>
  </si>
  <si>
    <t>ESCENARIOS</t>
  </si>
  <si>
    <t>2.2.1.1 ESTADIO NEMESIO CAMACHO EL CAMPIN</t>
  </si>
  <si>
    <t>SOLICITANTE</t>
  </si>
  <si>
    <t>UNIDAD DE MEDIDA</t>
  </si>
  <si>
    <t xml:space="preserve">VALOR </t>
  </si>
  <si>
    <t>Eventos privados sin venta de boletería, gramilla y graderías</t>
  </si>
  <si>
    <t>Uso para transmisiones de televisión</t>
  </si>
  <si>
    <t>Estadio para partido con público
*En el caso del fútbol profesional colombiano, el aprovechador deberá pagar como retribución el 12,48 de la taquilla</t>
  </si>
  <si>
    <t>Estadio para partido sin público</t>
  </si>
  <si>
    <t>Hora</t>
  </si>
  <si>
    <t>Puntos de venta de suvenires</t>
  </si>
  <si>
    <t>M2</t>
  </si>
  <si>
    <t>Camerinos para eventos</t>
  </si>
  <si>
    <t>Dos torres de iluminación para conciertos</t>
  </si>
  <si>
    <t>Restaurante para evento</t>
  </si>
  <si>
    <t>Módulo restaurante y cafetería zona VIP</t>
  </si>
  <si>
    <t xml:space="preserve">Tipo A </t>
  </si>
  <si>
    <t xml:space="preserve">Tipo B </t>
  </si>
  <si>
    <t>Tipo C</t>
  </si>
  <si>
    <t>Cabinas de transmisión de radio</t>
  </si>
  <si>
    <t>Tipo C (1, 2, 3, 4, 13, 14, 15, 16)</t>
  </si>
  <si>
    <t>Tipo B (5, 12)</t>
  </si>
  <si>
    <t>Tipo A (6, 7, 8, 9, 10, 11)</t>
  </si>
  <si>
    <t>Comercialización de alimentos y bebidas aforo total</t>
  </si>
  <si>
    <t>Comercialización de alimentos y bebidas en módulos de ventas eventos aforo graderías</t>
  </si>
  <si>
    <t>2.2.1.2 PALACIO DE LOS DEPORTES CARLOS ARTURO RUEDA C.</t>
  </si>
  <si>
    <t>Eventos deportivos con público diurno por hora</t>
  </si>
  <si>
    <t>Eventos deportivos con público nocturno por hora</t>
  </si>
  <si>
    <t>Salón VIP hora diurna</t>
  </si>
  <si>
    <t>Salón VIP hora nocturna</t>
  </si>
  <si>
    <t>Comidas eventos</t>
  </si>
  <si>
    <t>Comidas eventos deportivos o institucionales</t>
  </si>
  <si>
    <t>2.2.1.3 PLAZA DE TOROS DE LA SANTA MARIA</t>
  </si>
  <si>
    <t>2.2.1.4 COMPLEJO ACUATICO SIMON BOLIVAR</t>
  </si>
  <si>
    <t>ALQUILER CARRILES/HORA COMPLEJO ACUÁTICO SIMÓN BOLÍVAR</t>
  </si>
  <si>
    <t>OLÍMPICA NATACIÓN 15 
PERSONAS CARRIL (PORSENTAJE SLMVM)</t>
  </si>
  <si>
    <t>OLÍMPICA NATACIÓN 15
PERSONAS CARRIL (VALOR)</t>
  </si>
  <si>
    <t>OLÍMPICA POLO 30 PERSONAS ZONA DE JUEGO (PORSENTAJE SLMVM)</t>
  </si>
  <si>
    <t>OLÍMPICA POLO 30 PERSONAS ZONA DE JUEGO (VALOR)</t>
  </si>
  <si>
    <t>Otros sectores</t>
  </si>
  <si>
    <t>Escuelas de formación</t>
  </si>
  <si>
    <t>Ligas y clubes deportivos</t>
  </si>
  <si>
    <t>Clubes deportivos con enfoque competitivo*</t>
  </si>
  <si>
    <t>SEMI- OLÍMPICA NATACIÓN 12
PERSONAS CARRIL (PORSENTAJE SLMVM)</t>
  </si>
  <si>
    <t>SEMI- OLÍMPICA NATACIÓN 12 
PERSONAS CARRIL (VALOR)</t>
  </si>
  <si>
    <t>SEMI- OLÍMPICA POLO 13 PERSONAS ZONA DE JUEGO POR ZONA (PORSENTAJE SLMVM)</t>
  </si>
  <si>
    <t>SEMI- OLÍMPICA POLO 13 PERSONAS ZONA DE JUEGO POR ZONA (VALOR)</t>
  </si>
  <si>
    <t>FOSO-RUGBY, APNEA Y BUCEO 30 PERSONAS POR ÁREA + 2 ENTRENADORES (PORSENTAJE SLMVM )</t>
  </si>
  <si>
    <t>FOSO-RUGBY, APNEA Y BUCEO 30 PERSONAS POR ÁREA + 2 ENTRENADORES (VALOR)</t>
  </si>
  <si>
    <t>FOSO CLAVADOS 15 PER./ZONA NATACIÓN ARTÍSTICA 24 PER./ZONA POLO ACUÁTICO 24 PER./ZONA (PORSENTAJE SLMVM)</t>
  </si>
  <si>
    <t>FOSO CLAVADOS 15 PER./ZONA NATACIÓN ARTÍSTICA 24 PER./ZONA POLO ACUÁTICO 24 PER./ZONA (VALOR)</t>
  </si>
  <si>
    <t>VALOR</t>
  </si>
  <si>
    <t>Curso de Natación CASB Educativo Publico</t>
  </si>
  <si>
    <t>Curso de Natación CASB Educativo Privado</t>
  </si>
  <si>
    <t>2.2.1.5 PLAZA DE EVENTOS</t>
  </si>
  <si>
    <t>SOLICITANTES</t>
  </si>
  <si>
    <t>PARQUE EL TUNAL
HORA DE USO DIURNO/NOCTURNO</t>
  </si>
  <si>
    <t>PARQUE SIMÓN BOLÍVAR
HORA DE USO DIURNO/NOCTURNO</t>
  </si>
  <si>
    <t>*Comidas evento/día/punto</t>
  </si>
  <si>
    <t>Comidas evento entidad pública (institucional)/día/punto</t>
  </si>
  <si>
    <t>2.2.1.6 COLISEO MAYOR DE LA UNIDAD DEPORTIVA EL SALITRE, COLISEO CAYETANO CAÑIZARES, PARA EVENTOS</t>
  </si>
  <si>
    <t>Hora diurna</t>
  </si>
  <si>
    <t>Hora nocturna</t>
  </si>
  <si>
    <t>Federaciones y ligas</t>
  </si>
  <si>
    <t>Clubes y escuelas</t>
  </si>
  <si>
    <t>Coliseo El Salitre</t>
  </si>
  <si>
    <t>COLISEO CAYETANO CAÑIZARES (VALOR)</t>
  </si>
  <si>
    <t>COLISEO UDS Y VELÓDROMO</t>
  </si>
  <si>
    <t>COLISEO UDS Y VELÓDROMO (VALOR)</t>
  </si>
  <si>
    <t>Comida evento otros sectores/día</t>
  </si>
  <si>
    <t>Comidas evento sector público y organismos deportivos</t>
  </si>
  <si>
    <t>2.2.1.7 VELÓDROMO LUIS CARLOS GALÁN SARMIENTO PARA EVENTOS DIFERENTES A LOS DEPORTIVOS</t>
  </si>
  <si>
    <t>HORA DIURNA</t>
  </si>
  <si>
    <t>HORA DIURNA (VALOR)</t>
  </si>
  <si>
    <t>HORA NOCTURNA</t>
  </si>
  <si>
    <t>HORA NOCTURNA (VALOR)</t>
  </si>
  <si>
    <t>Ligas y federaciones</t>
  </si>
  <si>
    <t>2.2.1.8 COLISEO MAYOR DE LA UNIDAD DEPORTIVA EL SALITRE (UDS), COLISEO CAYETANO CAÑIZARES, VELÓDROMO LUIS CARLOS GALÁN SARMIENTO. PRÁCTICAS DEPORTIVAS SIN PÚBLICO</t>
  </si>
  <si>
    <t>Hora Diurna</t>
  </si>
  <si>
    <t>Hora Nocturna</t>
  </si>
  <si>
    <t>Clubes</t>
  </si>
  <si>
    <t>Coliseo Unidad Deportiva El Salitre (UDS) y Velódromo Luis Carlos Galán S.</t>
  </si>
  <si>
    <t>2.2.1.9 ESTADIO METROPOLITANO DE TECHO</t>
  </si>
  <si>
    <t>Estadio partido con público</t>
  </si>
  <si>
    <t>Estadio partido sin público</t>
  </si>
  <si>
    <r>
      <t>Fachada 500 m</t>
    </r>
    <r>
      <rPr>
        <vertAlign val="superscript"/>
        <sz val="11"/>
        <color theme="1"/>
        <rFont val="Arial"/>
        <family val="2"/>
      </rPr>
      <t>2</t>
    </r>
    <r>
      <rPr>
        <sz val="11"/>
        <color theme="1"/>
        <rFont val="Arial"/>
        <family val="2"/>
      </rPr>
      <t xml:space="preserve"> (zona dura)</t>
    </r>
  </si>
  <si>
    <r>
      <t>Hora/100 m</t>
    </r>
    <r>
      <rPr>
        <vertAlign val="superscript"/>
        <sz val="11"/>
        <color theme="1"/>
        <rFont val="Arial"/>
        <family val="2"/>
      </rPr>
      <t>2</t>
    </r>
  </si>
  <si>
    <t>Sala de prensa</t>
  </si>
  <si>
    <t>Hora/diurna</t>
  </si>
  <si>
    <t>Hora/nocturna</t>
  </si>
  <si>
    <t>Módulo para comercialización de alimentos y bebidas eventos deportivos</t>
  </si>
  <si>
    <t>Módulo para comercialización de alimentos y bebidas para eventos diferentes a los deportivos</t>
  </si>
  <si>
    <t>Eventos privados sin venta de boletería privados</t>
  </si>
  <si>
    <r>
      <t>Punto de venta suvenir 2 m</t>
    </r>
    <r>
      <rPr>
        <vertAlign val="superscript"/>
        <sz val="11"/>
        <color theme="1"/>
        <rFont val="Arial"/>
        <family val="2"/>
      </rPr>
      <t>2</t>
    </r>
  </si>
  <si>
    <t>2.2.1.10 CENTROS FELICIDAD CEFE</t>
  </si>
  <si>
    <t>Mensualidad gimnasio mujeres</t>
  </si>
  <si>
    <t>Mensualidad gimnasio hombres</t>
  </si>
  <si>
    <t>Mensualidad escuela de formacion deportiva</t>
  </si>
  <si>
    <t>Mensualidad ludoteca</t>
  </si>
  <si>
    <t>Piscina práctica libre-hora</t>
  </si>
  <si>
    <t>2.2.1.11 SALONES CEFE</t>
  </si>
  <si>
    <t>HORA DE USO</t>
  </si>
  <si>
    <t>51-100</t>
  </si>
  <si>
    <t>Ligas, federaciones, clubes y escuelas deportivas</t>
  </si>
  <si>
    <t>101-200</t>
  </si>
  <si>
    <t>2.2.1.13 GRABACION DE COMERCIALES DE TELEVISIÓN, PROGRAMAS Y FOTOGRAFÍA, HORA DIURNA ESCENARIOS ESPECIALES:</t>
  </si>
  <si>
    <t>Grabación de comerciales de televisión, programas y fotografía, hora diurna</t>
  </si>
  <si>
    <t>Grabación de comerciales de televisión, programas y fotografía, hora nocturna</t>
  </si>
  <si>
    <t>2.2.2.1 RETRIBUCIÓN POR HORA DE COLISEOS CUBIERTOS Y TEATRINOS</t>
  </si>
  <si>
    <t>Estratos 1, 2, 3</t>
  </si>
  <si>
    <t>Educativo público</t>
  </si>
  <si>
    <t>Organismos deportivos</t>
  </si>
  <si>
    <t>Estratos 4, 5, 6</t>
  </si>
  <si>
    <t>2.2.2.2  CANCHAS DEPORTIVAS Y PISTAS: BALONCESTO, MICROFÚTBOL, VOLEIBOL, VOLEIBOL PLAYA, MINIVOLEIBOL, SOFTBOL, BÉISBOL, PISTAS (PATINAJE, HOCKEY, RECREATIVA, ARTÍSTICA), PATINÓDROMOS RECREATIVOS Y/O REGLAMENTARIOS, CARRIL DE PISTA DE BICICRÓS</t>
  </si>
  <si>
    <t>Estratos</t>
  </si>
  <si>
    <t>Escuelas deportivas y clubes deportivos</t>
  </si>
  <si>
    <t>2.2.2.3 RETRIBUCIÓN POR HORA DE CANCHAS DE FÚTBOL Y CAMPOS DE FÚTBOL SINTÉTICOS EN PARQUES VECINALES O DE PROXIMIDAD</t>
  </si>
  <si>
    <t>CAMPOS SINTÉTICOS UBICADOS EN PARQUES VECINALES O DE PROXIMIDAD, CATEGORÍA A</t>
  </si>
  <si>
    <t>Tipo</t>
  </si>
  <si>
    <t>CAMPOS SINTÉTICOS UBICADOS EN PARQUES VECINALES O DE PROXIMIDAD CATEGORÍA B</t>
  </si>
  <si>
    <t>CAMPOS SINTÉTICOS UBICADOS EN PARQUES VECINALES O DE PROXIMIDAD CATEGORÍA C</t>
  </si>
  <si>
    <t>2.2.2.5 PISCINAS HORA CARRIL</t>
  </si>
  <si>
    <t>2.2.2.6 ACTIVIDAD FISICA INDIVIDUAL EN AGUA</t>
  </si>
  <si>
    <t>Unidad</t>
  </si>
  <si>
    <t>2.2.2.7 VALOR DE RETRIBUCIÓN POR HORA DE SALONES</t>
  </si>
  <si>
    <t>Retribución capacidad salones</t>
  </si>
  <si>
    <t>Hora de utilización estratos 1, 2, y 3</t>
  </si>
  <si>
    <t xml:space="preserve">Hasta 50 </t>
  </si>
  <si>
    <t>Federaciones, ligas, clubes y escuelas deportivas</t>
  </si>
  <si>
    <t>Hora de utilización estratos 4, 5 Y 6</t>
  </si>
  <si>
    <t>2.2.2.8 GIMNASIO MULTIFUERZA CAYETANO CAÑIZARES</t>
  </si>
  <si>
    <t>2.2.2.9 RETRIBUCIÓN POR PERSONA POR HORA DE LA PISTA DE ATLETISMO Y BICICRÓS (UTILIZACIÓN POR PERSONA)</t>
  </si>
  <si>
    <t>Utilización por persona</t>
  </si>
  <si>
    <t xml:space="preserve"> 2.2.2.10 FILMACIONES Y/O FOTOGRAFÍAS DE TIPO COMERCIAL QUE SE LLEVEN A CABO EN ESCENARIOS DEL SISTEMA DISTRITAL DE PARQUES Y ESCENARIOS ESPECIALES</t>
  </si>
  <si>
    <t>Hora de utilización</t>
  </si>
  <si>
    <t xml:space="preserve">2.2.2.11 DERECHOS DE TRASMISIONES RADIALES </t>
  </si>
  <si>
    <t>2.2.2.12 RETRIBUCIÓN POR HORA VELÓDROMO PRIMERO DE MAYO</t>
  </si>
  <si>
    <t>Actividades deportivas sin público</t>
  </si>
  <si>
    <t>Clubes y escuelas deportivas</t>
  </si>
  <si>
    <t>Eventos de mediana y alta complejidad</t>
  </si>
  <si>
    <t>Entrenamientos sin público (Vr/persona)</t>
  </si>
  <si>
    <t>2.2.2.13 KIOSCOS CON ASADORES</t>
  </si>
  <si>
    <t>Estrato 4, 5, 6</t>
  </si>
  <si>
    <t>Diurno / nocturno</t>
  </si>
  <si>
    <t>2.2.2.14 RETRIBUCIÓN POR HORA ESTADIOS DE SOFTBOL Y BÉISBOL</t>
  </si>
  <si>
    <t>2.2.2.15 ESTADIO DE ATLETISMO PARA EVENTOS CON PÚBLICO</t>
  </si>
  <si>
    <t>2.2.2.16 RETRIBUCIÓN HORA ESTADIO DE ATLETISMO PARA PRÁCTICAS DEPORTIVAS</t>
  </si>
  <si>
    <t>2.2.2.17 RETRIBUCIÓN HORA PISTA DE BICICRÓS EVENTOS CON PÚBLICO</t>
  </si>
  <si>
    <t>2.2.2.18 RETRIBUCIÓN HORA PISCINA PARA NIÑOS, PARQUE SAUZALITO</t>
  </si>
  <si>
    <t>2.2.2.19 RETRIBUCIÓN HORA CANCHAS DE SQUASH</t>
  </si>
  <si>
    <t>Cancha sencilla</t>
  </si>
  <si>
    <t>2.2.2.20 MURO DE ESCALADA UNIDAD DEPORTIVA EL SALITRE (UDS)</t>
  </si>
  <si>
    <t>DESCRIPCIÓN</t>
  </si>
  <si>
    <t>Hora de práctica sin equipo y sin instructor</t>
  </si>
  <si>
    <t>Hora/persona</t>
  </si>
  <si>
    <t>Hora de práctica con equipo y con instructor</t>
  </si>
  <si>
    <t>Escalada en Top-rope sin equipo</t>
  </si>
  <si>
    <t>Pegue</t>
  </si>
  <si>
    <t>Escalada en Top-rope con equipo y asegurador</t>
  </si>
  <si>
    <t>Curso de escalada</t>
  </si>
  <si>
    <t>Dos horas/día, 4 clases mensuales</t>
  </si>
  <si>
    <t>Alquiler de todo el</t>
  </si>
  <si>
    <t>escenario entre semana sin equipo/ sin instructor</t>
  </si>
  <si>
    <t>Día por persona</t>
  </si>
  <si>
    <t>Alquiler de todo el escenario fin de semana</t>
  </si>
  <si>
    <t>sin equipo/ sin instructor</t>
  </si>
  <si>
    <t>2.2.2.21 RETRIBUCIÓN POR HORA, CANCHAS DE TENIS DEL SISTEMA DISTRITAL DE PARQUES</t>
  </si>
  <si>
    <t>2.2.2.22 ZONA VERDE Y ZONAS DURAS DEL SISTEMA DISTRITAL DE PARQUES (DIFERENTE A CANCHAS DEPORTIVAS)</t>
  </si>
  <si>
    <t>VALORES PARA EL COBRO DE MENSUALIDADES EN PARQUES</t>
  </si>
  <si>
    <t>ZONAS</t>
  </si>
  <si>
    <t>Valor/Metro cuadrado</t>
  </si>
  <si>
    <t>Zona Sur</t>
  </si>
  <si>
    <t>Zona Centro</t>
  </si>
  <si>
    <t>Zona Occidente</t>
  </si>
  <si>
    <t>Zona Norte</t>
  </si>
  <si>
    <t>PUBLICIDAD PUNTUAL Y PERMANENTE</t>
  </si>
  <si>
    <t xml:space="preserve">PARQUES ESTRATO 4, 5 y 6   </t>
  </si>
  <si>
    <t>Horas</t>
  </si>
  <si>
    <t>Días</t>
  </si>
  <si>
    <t xml:space="preserve">Área </t>
  </si>
  <si>
    <t>Valor hora/100 m2</t>
  </si>
  <si>
    <t>Total</t>
  </si>
  <si>
    <t>Zona Dura (mts cuadrados)</t>
  </si>
  <si>
    <t>Total espacio</t>
  </si>
  <si>
    <r>
      <rPr>
        <b/>
        <sz val="10"/>
        <rFont val="Arial"/>
        <family val="2"/>
      </rPr>
      <t>Cantidad M</t>
    </r>
    <r>
      <rPr>
        <b/>
        <vertAlign val="superscript"/>
        <sz val="10"/>
        <rFont val="Arial"/>
        <family val="2"/>
      </rPr>
      <t>2</t>
    </r>
  </si>
  <si>
    <t>Valor hora exposición</t>
  </si>
  <si>
    <t>PIEZA PUBLICITARIA (CARPAS)</t>
  </si>
  <si>
    <t>PIEZA PUBLICITARIA (DUMMIES)</t>
  </si>
  <si>
    <t>PIEZA PUBLICITARIA (PENDONES)</t>
  </si>
  <si>
    <t>BACKING</t>
  </si>
  <si>
    <t>PERSONAL UNIFORMADO</t>
  </si>
  <si>
    <t>MERCHANDISING</t>
  </si>
  <si>
    <t>MENCIONES (SONIDO)</t>
  </si>
  <si>
    <t>DEGUSTACIONES</t>
  </si>
  <si>
    <t>VOLANTEO</t>
  </si>
  <si>
    <t>MUESTREO</t>
  </si>
  <si>
    <t>Total publicidad</t>
  </si>
  <si>
    <t>TOTAL ACTIVIDAD (espacio + publicidad) por 1 Parque 1 fecha</t>
  </si>
  <si>
    <t xml:space="preserve">ACTIVIDADES CON PRESENCIA DE MARCA </t>
  </si>
  <si>
    <t>PARQUES ESTRATO 1,2 Y 3</t>
  </si>
  <si>
    <t>PUBLICIDAD CICLOVIA</t>
  </si>
  <si>
    <t>ACTIVACIÓN DE MARCA FIJA</t>
  </si>
  <si>
    <t>$2.600.000</t>
  </si>
  <si>
    <t>ACTIVACIÓN DE MARCA MOVIL</t>
  </si>
  <si>
    <t>2.100.000 + 100.000 POR PERSONA</t>
  </si>
  <si>
    <t>ACTIVACIÓN DE MARCA MIXTA</t>
  </si>
  <si>
    <t>2.600.000 + 100.000 POR PERSONA</t>
  </si>
  <si>
    <t xml:space="preserve">ACTIVACIONES DE MARCA </t>
  </si>
  <si>
    <t>Gran formato</t>
  </si>
  <si>
    <t>Pequeño formato</t>
  </si>
  <si>
    <t xml:space="preserve">ESTRATO 1,2,3 </t>
  </si>
  <si>
    <t>ESTRATO 4,5,6</t>
  </si>
  <si>
    <t>TARIFAS ACTUALIZADAS 2025</t>
  </si>
  <si>
    <t>SMLVM  1300000*9,5%</t>
  </si>
  <si>
    <t>CAPACIDAD SALONES/HORA DE USO</t>
  </si>
  <si>
    <t>Valor/Metro cuadrado SMMLV</t>
  </si>
  <si>
    <t>PUBLICIDAD EN PARQUES Y ESCENARIOS</t>
  </si>
  <si>
    <t xml:space="preserve">ACTIVIDADES CON PRESENCIA DE MARCA / PARQUES ESTRATO 4, 5 y 6   </t>
  </si>
  <si>
    <t>Total Espacio</t>
  </si>
  <si>
    <t>Zona Dura 
(mts cuadrados)</t>
  </si>
  <si>
    <t>ACTIVIDADES CON PRESENCIA DE MARCA / PARQUES ESTRATO 1, 2 Y 3</t>
  </si>
  <si>
    <r>
      <rPr>
        <b/>
        <sz val="11"/>
        <color theme="1"/>
        <rFont val="Arial"/>
        <family val="2"/>
      </rPr>
      <t>ACTIVACIÓN DE MARCA FIJA</t>
    </r>
    <r>
      <rPr>
        <sz val="11"/>
        <color theme="1"/>
        <rFont val="Arial"/>
        <family val="2"/>
      </rPr>
      <t>. incluye 40 m2 de espacio; 40 m2 de presencia de marca; el derecho de hasta 5 personas uniformadas con ubicación fija. Entrega de merchandising; sampling; derecho a venta y entrega de material publicitario</t>
    </r>
  </si>
  <si>
    <t>2.4 SMMLV</t>
  </si>
  <si>
    <r>
      <rPr>
        <b/>
        <sz val="11"/>
        <color theme="1"/>
        <rFont val="Arial"/>
        <family val="2"/>
      </rPr>
      <t>ACTIVACIÓN DE MARCA MOVIL</t>
    </r>
    <r>
      <rPr>
        <sz val="11"/>
        <color theme="1"/>
        <rFont val="Arial"/>
        <family val="2"/>
      </rPr>
      <t>. incluye derecho al tránsito de 3 personas uniformadas que se desplazan a lo largo de 1 km de la Ciclovía, derecho a entrega de merchandising; sampling; derecho a venta y entrega de material publicitario</t>
    </r>
  </si>
  <si>
    <t>2 SMMLV + 0,1 SMMLV POR PERSONA</t>
  </si>
  <si>
    <r>
      <rPr>
        <b/>
        <sz val="11"/>
        <color theme="1"/>
        <rFont val="Arial"/>
        <family val="2"/>
      </rPr>
      <t>ACTIVACIÓN DE MARCA MIXTA</t>
    </r>
    <r>
      <rPr>
        <sz val="11"/>
        <color theme="1"/>
        <rFont val="Arial"/>
        <family val="2"/>
      </rPr>
      <t>. incluye los elementos de activación de marca fija y la posibilidad de incluir personas adicionales que se desplacen</t>
    </r>
  </si>
  <si>
    <t>2,4 SMMLV + 0,1 SMMLV POR PERSONA</t>
  </si>
  <si>
    <t>Estrato</t>
  </si>
  <si>
    <t xml:space="preserve">1,2,3 </t>
  </si>
  <si>
    <t>TARIFAS ACTUALIZADAS 2026
Resolución 344 de 2025</t>
  </si>
  <si>
    <t>SMLVM  1423500*23%</t>
  </si>
  <si>
    <t>Tabla 16. Estadio Metropolitano de Techo</t>
  </si>
  <si>
    <t>Todas las personas
solicitantes</t>
  </si>
  <si>
    <t>Eventos privados con venta de boletería o recambio</t>
  </si>
  <si>
    <t xml:space="preserve">Iluminación </t>
  </si>
  <si>
    <t>Fachada 500 m2 (zona dura)</t>
  </si>
  <si>
    <t>Hora/100 m2</t>
  </si>
  <si>
    <t>Pantalla Interna</t>
  </si>
  <si>
    <t>Hora/Diurna</t>
  </si>
  <si>
    <t>Hora/Nocturna</t>
  </si>
  <si>
    <t>Línea telefónica o punto de internet</t>
  </si>
  <si>
    <t>Cabinas de transmisión de radio y vía streaming</t>
  </si>
  <si>
    <t>Punto de venta suvenir (2 m2 )</t>
  </si>
  <si>
    <t>Para los partidos de fútbol profesional con taquilla, la retribución económica por el préstamo del Estadio Techo será establecida bajo los siguientes parámetros: - Partidos con taquilla: El valor de la retribución económica corresponderá al 9.02% del valor bruto de la taquilla recaudada y auditada debidamente en cada partido. En los casos donde dicha liquidación no supere los ocho (8) SMMLV, el equipo que juegue como local deberá pagar una retribución fija equivalente a 2.3 SMMLV.</t>
  </si>
  <si>
    <r>
      <rPr>
        <b/>
        <sz val="11"/>
        <color theme="1"/>
        <rFont val="Calibri"/>
        <family val="2"/>
        <scheme val="minor"/>
      </rPr>
      <t>Espacios para Medios de Comunicación Comunitarios:</t>
    </r>
    <r>
      <rPr>
        <sz val="11"/>
        <color theme="1"/>
        <rFont val="Calibri"/>
        <family val="2"/>
        <scheme val="minor"/>
      </rPr>
      <t xml:space="preserve"> - Los medios de comunicación comunitarios que soliciten espacios de transmisión en el estadio podrán optar por un esquema de retribución en especie. - Este mecanismo estará basado en la ejecución de un plan de medios, que incluirá menciones y espacios para pauta institucional, en beneficio del IDRD. - Dicha modalidad deberá ser solicitada previamente por el interesado, estar debidamente aprobada por la Oficina Asesora de Comunicaciones del IDRD y estar sujeta a seguimiento para garantizar su cumplimiento y efectividad. 
</t>
    </r>
    <r>
      <rPr>
        <b/>
        <sz val="11"/>
        <color theme="1"/>
        <rFont val="Calibri"/>
        <family val="2"/>
        <scheme val="minor"/>
      </rPr>
      <t>Gestión del Préstamo Integral del Estadio:</t>
    </r>
    <r>
      <rPr>
        <sz val="11"/>
        <color theme="1"/>
        <rFont val="Calibri"/>
        <family val="2"/>
        <scheme val="minor"/>
      </rPr>
      <t xml:space="preserve"> - El IDRD conservará la facultad de gestionar el préstamo integral del escenario para espectáculos públicos, respetando las disposiciones normativas de carácter superior. - No obstante, el IDRD mantendrá el uso y la administración de los palcos del Estadio Techo, asegurando que su utilización se alinee con las políticas institucionales y los objetivos de sostenibilidad económica y social del espacio. 
</t>
    </r>
    <r>
      <rPr>
        <b/>
        <sz val="11"/>
        <color theme="1"/>
        <rFont val="Calibri"/>
        <family val="2"/>
        <scheme val="minor"/>
      </rPr>
      <t xml:space="preserve">Consideraciones Adicionales: </t>
    </r>
    <r>
      <rPr>
        <sz val="11"/>
        <color theme="1"/>
        <rFont val="Calibri"/>
        <family val="2"/>
        <scheme val="minor"/>
      </rPr>
      <t xml:space="preserve">- Liquidación y Auditoría de la Taquilla: El equipo local será responsable de presentar los soportes de liquidación y auditoría de la taquilla en los tiempos estipulados por el IDRD, como requisito para la definición final del valor de la retribución económica.    - Formalización de la Retribución: Todos los pagos deberán realizarse de manera anticipada, salvo que se acuerde un calendario específico aprobado por la STP, y deberán consignarse en las cuentas oficiales del IDRD. 
</t>
    </r>
    <r>
      <rPr>
        <b/>
        <sz val="11"/>
        <color theme="1"/>
        <rFont val="Calibri"/>
        <family val="2"/>
        <scheme val="minor"/>
      </rPr>
      <t xml:space="preserve">Seguimiento y Supervisión: </t>
    </r>
    <r>
      <rPr>
        <sz val="11"/>
        <color theme="1"/>
        <rFont val="Calibri"/>
        <family val="2"/>
        <scheme val="minor"/>
      </rPr>
      <t>La STP será la encargada de verificar el cumplimiento de las condiciones establecidas para el préstamo del estadio, incluyendo la liquidación de la retribución económica y el uso adecuado de las instalaciones.</t>
    </r>
  </si>
  <si>
    <t>Tabla 17. Estadio Olaya Herrera</t>
  </si>
  <si>
    <t xml:space="preserve">Cabinas de transmisión de radio </t>
  </si>
  <si>
    <t>Transmisión de radio y vía streaming</t>
  </si>
  <si>
    <t>Punto de red (internet)</t>
  </si>
  <si>
    <t>Camerinos</t>
  </si>
  <si>
    <t>Sala de prensa (Diurno)</t>
  </si>
  <si>
    <t>Sala de prensa (Nocturno)</t>
  </si>
  <si>
    <r>
      <t xml:space="preserve">Para los partidos de fútbol profesional con taquilla, la retribución económica por el préstamo del Estadio Olaya Herrera será establecida bajo los siguientes parámetros: 
</t>
    </r>
    <r>
      <rPr>
        <b/>
        <sz val="11"/>
        <color theme="1"/>
        <rFont val="Calibri"/>
        <family val="2"/>
        <scheme val="minor"/>
      </rPr>
      <t>- Partidos con taquilla:</t>
    </r>
    <r>
      <rPr>
        <sz val="11"/>
        <color theme="1"/>
        <rFont val="Calibri"/>
        <family val="2"/>
        <scheme val="minor"/>
      </rPr>
      <t xml:space="preserve"> El valor de la retribución económica corresponderá al 5.56% del valor bruto de la taquilla recaudada y auditada debidamente en cada partido. En los casos donde dicha liquidación no supere los ocho (8) SMMLV, el equipo que juegue como local deberá pagar una retribución fija equivalente a 1.5 SMMLV. 
- En el caso de torneos tradicionales que siempre se realicen en el Estadio Olaya Herrera, cuya retribución se limite exclusivamente al uso de la grama y cuyo objetivo sea la reactivación económica y/o el fortalecimiento del tejido social, el pago se calculará según el valor de una cancha natural o sintética tipo A. Estos eventos contarán con un aporte institucional del 30%, el cual no es acumulable con otros descuentos, y deberá contar con la previa aprobación de la Subdirección Técnica de Parques. 
</t>
    </r>
    <r>
      <rPr>
        <b/>
        <sz val="11"/>
        <color theme="1"/>
        <rFont val="Calibri"/>
        <family val="2"/>
        <scheme val="minor"/>
      </rPr>
      <t xml:space="preserve">Espacios para Medios de Comunicación Comunitarios: </t>
    </r>
    <r>
      <rPr>
        <sz val="11"/>
        <color theme="1"/>
        <rFont val="Calibri"/>
        <family val="2"/>
        <scheme val="minor"/>
      </rPr>
      <t xml:space="preserve">- Los medios de comunicación comunitarios que soliciten espacios de transmisión en el estadio podrán optar por un esquema de retribución en especie. - Este mecanismo estará basado en la ejecución de un plan de medios, que incluirá menciones y espacios para pauta institucional, en beneficio del IDRD. - Dicha modalidad deberá ser solicitada previamente por el interesado, estar debidamente aprobada por la Oficina Asesora de Comunicaciones del IDRD y estar sujeta a seguimiento para garantizar su cumplimiento y efectividad. 
</t>
    </r>
    <r>
      <rPr>
        <b/>
        <sz val="11"/>
        <color theme="1"/>
        <rFont val="Calibri"/>
        <family val="2"/>
        <scheme val="minor"/>
      </rPr>
      <t>Gestión del Préstamo Integral del Estadio:</t>
    </r>
    <r>
      <rPr>
        <sz val="11"/>
        <color theme="1"/>
        <rFont val="Calibri"/>
        <family val="2"/>
        <scheme val="minor"/>
      </rPr>
      <t xml:space="preserve"> - El IDRD conservará la facultad de gestionar el préstamo integral del escenario para espectáculos públicos, respetando las disposiciones normativas de carácter superior. - No obstante, el IDRD mantendrá el uso y la administración de los palcos del Estadio Techo, asegurando que su utilización se alinee con las políticas institucionales y los objetivos de sostenibilidad económica y social del espacio. 
</t>
    </r>
    <r>
      <rPr>
        <b/>
        <sz val="11"/>
        <color theme="1"/>
        <rFont val="Calibri"/>
        <family val="2"/>
        <scheme val="minor"/>
      </rPr>
      <t xml:space="preserve">Consideraciones Adicionales: </t>
    </r>
    <r>
      <rPr>
        <sz val="11"/>
        <color theme="1"/>
        <rFont val="Calibri"/>
        <family val="2"/>
        <scheme val="minor"/>
      </rPr>
      <t xml:space="preserve">- Liquidación y Auditoría de la Taquilla: El equipo local será responsable de presentar los soportes de liquidación y auditoría de la taquilla en los tiempos estipulados por el IDRD, como requisito para la definición final del valor de la retribución económica. 
- Formalización de la Retribución: Todos los pagos deberán realizarse de manera anticipada, salvo que se acuerde un calendario específico aprobado por la STP, y deberán consignarse en las cuentas oficiales del IDRD. 
</t>
    </r>
    <r>
      <rPr>
        <b/>
        <sz val="11"/>
        <color theme="1"/>
        <rFont val="Calibri"/>
        <family val="2"/>
        <scheme val="minor"/>
      </rPr>
      <t xml:space="preserve">Seguimiento y Supervisión: </t>
    </r>
    <r>
      <rPr>
        <sz val="11"/>
        <color theme="1"/>
        <rFont val="Calibri"/>
        <family val="2"/>
        <scheme val="minor"/>
      </rPr>
      <t>La STP será la encargada de verificar el cumplimiento de las condiciones establecidas para el préstamo del estadio, incluyendo la liquidación de la retribución económica y el uso adecuado de las instalaciones.</t>
    </r>
  </si>
  <si>
    <t>Tabla 18. Plaza la Santamaría</t>
  </si>
  <si>
    <t>El valor de la retribución por el uso del escenario corresponderá al 30% de los ingresos brutos generados por la venta de boletería del evento. Este cálculo se realizará sobre el total bruto antes de deducciones, con base en la auditoría de la taquilla correspondiente, la cual deberá ser presentada al IDRD de manera oportuna y conforme a los plazos estipulados.
En caso de que el evento requiera servicios adicionales (como logística, limpieza, seguridad, o adecuaciones especiales), el costo de estos servicios será incrementado en un 50% adicional al valor establecido en el esquema de retribución regular para eventos similares.</t>
  </si>
  <si>
    <t>Tabla 22. Coliseo Mayor del Parque Cayetano Cañizares.</t>
  </si>
  <si>
    <t>Eventos con público / Hora de utilización</t>
  </si>
  <si>
    <t>Prácticas deportivas sin público / Hora de utilización</t>
  </si>
  <si>
    <t>Diurna (SMMLV)</t>
  </si>
  <si>
    <t>Nocturna (SMMLV)</t>
  </si>
  <si>
    <t>Punto de comida evento /día</t>
  </si>
  <si>
    <t>Punto de comidas en eventos sector público y 
organismos deportivos</t>
  </si>
  <si>
    <t>Tabla 25. Velódromo Primera de Mayo</t>
  </si>
  <si>
    <t>Prácticas deportivas sin público (Valor/persona)</t>
  </si>
  <si>
    <t xml:space="preserve">El uso de este escenario especial estará destinado exclusivamente para procesos de formación, rendimiento y perfeccionamiento deportiva que se alineen con la estrategia deportiva de Bogotá o la que establezca e implemente la STRD. Por tal razón, este escenario tendrá dentro del cálculo valor del aporte institucional un 10% en horario diurno y de un 25% en horario nocturno a lo establecido en la tabla 15 “Aporte institucional por sector y beneficiaros para aprovechamiento económico en actividades deportivas y recreativas”, únicamente para actividades recreativas y deportivas para clubes y escuelas. Este enfoque busca garantizar que el espacio sea utilizado para promover el desarrollo integral de los deportistas y fortalecer las bases del deporte a nivel local, distrital y nacional. </t>
  </si>
  <si>
    <t xml:space="preserve">Tabla 30. Categoría A. Campos de grama natural y sintética en parques estructurante y de 
proximidad. </t>
  </si>
  <si>
    <t xml:space="preserve">Tabla 31. Categoría B. Campos sintéticos ubicados en parques estructurante y de proximidad. </t>
  </si>
  <si>
    <t>Tabla 32. Categoría C. Campos sintéticos ubicados en parques de proximidad y 
estructurantes.</t>
  </si>
  <si>
    <t>Tabla 33. Estadios con campos de grama natural de los parques Timiza, Tunal, Tabora, San 
Cristóbal, Servita, Parque Recreodeportivo PRD, Atahualpa.</t>
  </si>
  <si>
    <t>Todas las 
personas 
solicitantes</t>
  </si>
  <si>
    <t>Puntos comercial</t>
  </si>
  <si>
    <r>
      <t xml:space="preserve">Los campos de grama natural ubicados en parques estructurantes se liquidan con el valor de la retribución establecida para la categoría A, con excepción de los estadios en los parques estructurantes de Timiza, Tunal, Tabora, San Cristóbal, Servita, Parque Recreodeportivo PRD, Atahualpa, estos son enunciativos y podrán vincularse nuevos estadios que incorporen características similares. 
- En el caso de </t>
    </r>
    <r>
      <rPr>
        <b/>
        <sz val="11"/>
        <color theme="1"/>
        <rFont val="Calibri"/>
        <family val="2"/>
        <scheme val="minor"/>
      </rPr>
      <t>torneos tradicionales</t>
    </r>
    <r>
      <rPr>
        <sz val="11"/>
        <color theme="1"/>
        <rFont val="Calibri"/>
        <family val="2"/>
        <scheme val="minor"/>
      </rPr>
      <t xml:space="preserve"> que siempre se realicen en los Parques Timiza, Tunal, Tabora, San Cristóbal, Servita, Parque Recreodeportivo PRD, Atahualpa, cuya retribución se limite exclusivamente al uso de la grama y cuyo objetivo sea la reactivación económica y/o el fortalecimiento del tejido social, el pago se calculará según el valor de una cancha natural o sintética tipo A. Estos eventos contarán con un aporte institucional del 30%, el cual no es acumulable con otros descuentos, y deberá contar con la previa aprobación de la 
Subdirección Técnica de Parques.
Cuando la actividad de aprovechamiento económico de actividades deportivas verse sobre torneos y se desarrolle en estos escenarios, tendrán un aporte institucional del 30% no acumulable con otros descuentos, reactivación económica y/o fortalecimiento del tejido social, 
previa aprobación de la Subdirección Técnica de Parques.
Estos espacios son susceptibles de evaluación para las actividades permitidas en el marco regulatorio vigente, con las medidas de acondicionamiento físico que preserven las condiciones óptimas de la grama natural</t>
    </r>
  </si>
  <si>
    <t>Tabla 42. Derechos de transmisiones radiales o streaming</t>
  </si>
  <si>
    <t>Estratos 1, 2, 3
Diurno y Nocturno (SMMLV) HORA</t>
  </si>
  <si>
    <t>Estratos 4, 5, 6
Diurno y Nocturno (SMMLV) HORA</t>
  </si>
  <si>
    <t>Todas las personas 
solicitantes</t>
  </si>
  <si>
    <t>Tabla 48. Zona verde y zonas duras de la red de parques estructurantes y de proximidad</t>
  </si>
  <si>
    <t>Estratos 1, 2, 3
Diurno y Nocturno (SMMLV) 
Hora de utilización por cada 100 metros cuadrados o fracción</t>
  </si>
  <si>
    <t>Estratos 4, 5, 6
Diurno y Nocturno (SMMLV)  
Hora de utilización por cada 100 metros cuadrados o fracción</t>
  </si>
  <si>
    <t>Tabla 51. Valor publicidad exterior visual</t>
  </si>
  <si>
    <t>VRPEV = Valor retribución Publicidad Exterior Visual (COP/día)
VAPEV = Valor fijo equivalente a 0,018413077 SMMLV (COP)
AP = Área de la publicidad (m2)</t>
  </si>
  <si>
    <t>Nota: El factor constante del VAPEV se determinó con base en el Valor puntual de la actividad de 
publicidad exterior visual en mobiliario urbano definido como valor histórico 0,0042 x 12 horas/día = 0,0504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</si>
</sst>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1">
    <numFmt numFmtId="164" formatCode="&quot;$&quot;\ #,##0;[Red]\-&quot;$&quot;\ #,##0"/>
    <numFmt numFmtId="165" formatCode="&quot;$&quot;\ #,##0.00;[Red]\-&quot;$&quot;\ #,##0.00"/>
    <numFmt numFmtId="166" formatCode="_-&quot;$&quot;\ * #,##0_-;\-&quot;$&quot;\ * #,##0_-;_-&quot;$&quot;\ * &quot;-&quot;_-;_-@_-"/>
    <numFmt numFmtId="167" formatCode="_-&quot;$&quot;\ * #,##0.00_-;\-&quot;$&quot;\ * #,##0.00_-;_-&quot;$&quot;\ * &quot;-&quot;??_-;_-@_-"/>
    <numFmt numFmtId="168" formatCode="_-&quot;$&quot;\ * #,##0_-;\-&quot;$&quot;\ * #,##0_-;_-&quot;$&quot;\ * &quot;-&quot;??_-;_-@_-"/>
    <numFmt numFmtId="169" formatCode="[$$-240A]\ #,##0"/>
    <numFmt numFmtId="170" formatCode="_ &quot;$&quot;\ * #,##0.00_ ;_ &quot;$&quot;\ * \-#,##0.00_ ;_ &quot;$&quot;\ * &quot;-&quot;??_ ;_ @_ "/>
    <numFmt numFmtId="171" formatCode="0.000"/>
    <numFmt numFmtId="172" formatCode="&quot;$&quot;\ #,##0;[Red]&quot;$&quot;\ \-#,##0"/>
    <numFmt numFmtId="173" formatCode="&quot;$&quot;\ #,##0.00"/>
    <numFmt numFmtId="174" formatCode="&quot;$&quot;\ #,##0"/>
    <numFmt numFmtId="175" formatCode="_ &quot;$&quot;\ * #,##0_ ;_ &quot;$&quot;\ * \-#,##0_ ;_ &quot;$&quot;\ * &quot;-&quot;??_ ;_ @_ "/>
    <numFmt numFmtId="176" formatCode="&quot;$&quot;\ #,##0.00;[Red]&quot;$&quot;\ \-#,##0.00"/>
    <numFmt numFmtId="177" formatCode="#,##0.000"/>
    <numFmt numFmtId="178" formatCode="&quot;$&quot;\ #,##0.000;[Red]\-&quot;$&quot;\ #,##0.000"/>
    <numFmt numFmtId="179" formatCode="\$\ #,##0"/>
    <numFmt numFmtId="180" formatCode="\$\ #,##0;[Red]\$\ #,##0"/>
    <numFmt numFmtId="181" formatCode="0.0"/>
    <numFmt numFmtId="182" formatCode="0.0000"/>
    <numFmt numFmtId="183" formatCode="&quot;$ &quot;#,##0;[Red]&quot;$ -&quot;#,##0"/>
    <numFmt numFmtId="184" formatCode="\$#,##0"/>
    <numFmt numFmtId="185" formatCode="_-* #,##0.00&quot; €&quot;_-;\-* #,##0.00&quot; €&quot;_-;_-* \-??&quot; €&quot;_-;_-@_-"/>
    <numFmt numFmtId="186" formatCode="&quot;$ &quot;#,##0"/>
    <numFmt numFmtId="187" formatCode="_(* #,##0_);_(* \(#,##0\);_(* \-??_);_(@_)"/>
    <numFmt numFmtId="188" formatCode="0.0000%"/>
    <numFmt numFmtId="189" formatCode="_ &quot;$ &quot;* #,##0_ ;_ &quot;$ &quot;* \-#,##0_ ;_ &quot;$ &quot;* \-??_ ;_ @_ "/>
    <numFmt numFmtId="190" formatCode="#,##0.0000"/>
    <numFmt numFmtId="191" formatCode="_([$$-240A]\ * #,##0_);_([$$-240A]\ * \(#,##0\);_([$$-240A]\ * \-??_);_(@_)"/>
    <numFmt numFmtId="192" formatCode="&quot;$ &quot;#,##0\ ;[Red]&quot;($ &quot;#,##0\)"/>
    <numFmt numFmtId="193" formatCode="&quot; $ &quot;* #,##0\ ;&quot; $ &quot;* \-#,##0\ ;&quot; $ &quot;* \-#\ ;@\ "/>
    <numFmt numFmtId="194" formatCode="[$$-240A]#,###;[Red]\([$$-240A]#,###\)"/>
    <numFmt numFmtId="195" formatCode="&quot; $ &quot;* #,##0.00\ ;&quot; $ &quot;* \-#,##0.00\ ;&quot; $ &quot;* \-#\ ;@\ "/>
    <numFmt numFmtId="196" formatCode="#,###.0;[Red]\-#,###.0"/>
    <numFmt numFmtId="197" formatCode="#%"/>
    <numFmt numFmtId="198" formatCode="[$$-240A]#,##0.00;[Red]\([$$-240A]#,##0.00\)"/>
    <numFmt numFmtId="199" formatCode="_([$$-240A]\ * #,##0.00_);_([$$-240A]\ * \(#,##0.00\);_([$$-240A]\ * \-??_);_(@_)"/>
    <numFmt numFmtId="200" formatCode="_(* #,##0.00_);_(* \(#,##0.00\);_(* \-??_);_(@_)"/>
    <numFmt numFmtId="201" formatCode="&quot; $ &quot;* #,##0\ ;&quot; $ &quot;* \(#,##0\);&quot; $ &quot;* \-#\ ;@\ "/>
    <numFmt numFmtId="202" formatCode="&quot;$ &quot;#,##0;[Red]&quot;$ &quot;#,##0"/>
    <numFmt numFmtId="203" formatCode="#,##0.00;[Red]#,##0.00"/>
    <numFmt numFmtId="204" formatCode="&quot;$ &quot;#,##0.0000;[Red]&quot;$ -&quot;#,##0.0000"/>
    <numFmt numFmtId="205" formatCode="#,##0.000;[Red]#,##0.000"/>
    <numFmt numFmtId="206" formatCode="#,###.000;[Red]&quot;-&quot;#,###.000"/>
    <numFmt numFmtId="207" formatCode="&quot;$ &quot;0&quot; &quot;;[Red]&quot;($ &quot;0&quot;)&quot;"/>
    <numFmt numFmtId="208" formatCode="[$$-240A]#,##0.00;[Red]&quot;(&quot;[$$-240A]#,##0.00&quot;)&quot;"/>
    <numFmt numFmtId="209" formatCode="&quot; $ &quot;#,##0.00&quot; &quot;;&quot; $ (&quot;#,##0.00&quot;)&quot;;&quot; $ -&quot;#&quot; &quot;;@&quot; &quot;"/>
    <numFmt numFmtId="210" formatCode="&quot; $ &quot;0&quot; &quot;;&quot; $ (&quot;0&quot;)&quot;;&quot; $ -&quot;#&quot; &quot;;@&quot; &quot;"/>
    <numFmt numFmtId="211" formatCode="#,##0.00&quot; &quot;;&quot;(&quot;#,##0.00&quot;)&quot;;&quot;-&quot;#&quot; &quot;;@&quot; &quot;"/>
    <numFmt numFmtId="212" formatCode="#,##0.000000&quot; &quot;;&quot;(&quot;#,##0.000000&quot;)&quot;;&quot;-&quot;#.0000&quot; &quot;;@&quot; &quot;"/>
    <numFmt numFmtId="213" formatCode="0.000000%"/>
    <numFmt numFmtId="214" formatCode="[$$-240A]&quot; &quot;#,##0.00;[Red][$$-240A]&quot; &quot;#,##0.00"/>
    <numFmt numFmtId="215" formatCode="[$$-240A]#,##0;[Red]&quot;(&quot;[$$-240A]#,##0&quot;)&quot;"/>
    <numFmt numFmtId="216" formatCode="[$$-240A]&quot; &quot;#,##0.000000;[Red][$$-240A]&quot; &quot;#,##0.000000"/>
    <numFmt numFmtId="217" formatCode="#,##0.000&quot; &quot;;[Red]&quot;-&quot;#,##0.000&quot; &quot;"/>
    <numFmt numFmtId="218" formatCode="dd/mmm"/>
    <numFmt numFmtId="219" formatCode="#,##0.00&quot;    &quot;;&quot;-&quot;#,##0.00&quot;    &quot;;&quot;-&quot;#&quot;    &quot;;@&quot; &quot;"/>
    <numFmt numFmtId="220" formatCode="&quot;$&quot;&quot; &quot;#,##0&quot; &quot;;[Red]&quot;(&quot;&quot;$&quot;&quot; &quot;#,##0&quot;)&quot;"/>
    <numFmt numFmtId="221" formatCode="[$$-240A]#,###;[Red]&quot;(&quot;[$$-240A]#,###&quot;)&quot;"/>
    <numFmt numFmtId="222" formatCode="000"/>
    <numFmt numFmtId="223" formatCode="&quot;$ &quot;#,##0.000;[Red]&quot;$ -&quot;#,##0.000"/>
    <numFmt numFmtId="224" formatCode="&quot; $ &quot;0&quot; &quot;;&quot; $ -&quot;0&quot; &quot;;&quot; $ -&quot;#&quot; &quot;;@&quot; &quot;"/>
    <numFmt numFmtId="225" formatCode="hh&quot;:&quot;mm"/>
    <numFmt numFmtId="226" formatCode="#,##0.00;[Red]&quot;-&quot;#,##0.00"/>
    <numFmt numFmtId="227" formatCode="#,##0.0000;[Red]&quot;-&quot;#,##0.0000"/>
    <numFmt numFmtId="228" formatCode="mm/yy"/>
    <numFmt numFmtId="229" formatCode="#,###;[Red]&quot;-&quot;#,###"/>
    <numFmt numFmtId="230" formatCode="#,#00;[Red]&quot;-&quot;#,#00"/>
    <numFmt numFmtId="231" formatCode="#,#00.00;[Red]&quot;-&quot;#,#00.00"/>
    <numFmt numFmtId="232" formatCode="#,###.0;[Red]&quot;-&quot;#,###.0"/>
    <numFmt numFmtId="233" formatCode="[$-240A]General"/>
    <numFmt numFmtId="234" formatCode="yyyy\-mm\-dd"/>
  </numFmts>
  <fonts count="79">
    <font>
      <sz val="11"/>
      <color theme="1"/>
      <name val="Calibri"/>
      <family val="2"/>
      <scheme val="minor"/>
    </font>
    <font>
      <sz val="11"/>
      <color theme="1"/>
      <name val="Calibri"/>
      <family val="2"/>
      <scheme val="minor"/>
    </font>
    <font>
      <b/>
      <sz val="11"/>
      <color theme="1"/>
      <name val="Calibri"/>
      <family val="2"/>
      <scheme val="minor"/>
    </font>
    <font>
      <b/>
      <sz val="11"/>
      <color theme="1"/>
      <name val="Arial"/>
      <family val="2"/>
    </font>
    <font>
      <sz val="11"/>
      <color theme="1"/>
      <name val="Arial"/>
      <family val="2"/>
    </font>
    <font>
      <b/>
      <sz val="12"/>
      <color theme="1"/>
      <name val="Calibri"/>
      <family val="2"/>
      <scheme val="minor"/>
    </font>
    <font>
      <b/>
      <sz val="12"/>
      <color theme="1"/>
      <name val="Arial"/>
      <family val="2"/>
    </font>
    <font>
      <vertAlign val="superscript"/>
      <sz val="11"/>
      <color theme="1"/>
      <name val="Arial"/>
      <family val="2"/>
    </font>
    <font>
      <b/>
      <sz val="14"/>
      <color theme="1"/>
      <name val="Arial"/>
      <family val="2"/>
    </font>
    <font>
      <sz val="10"/>
      <color theme="1"/>
      <name val="Arial"/>
      <family val="2"/>
    </font>
    <font>
      <b/>
      <sz val="11"/>
      <color theme="1"/>
      <name val="Arial"/>
      <family val="1"/>
    </font>
    <font>
      <b/>
      <sz val="12"/>
      <color theme="1"/>
      <name val="Arial"/>
      <family val="1"/>
    </font>
    <font>
      <b/>
      <sz val="11"/>
      <color rgb="FF000000"/>
      <name val="Arial"/>
      <family val="2"/>
    </font>
    <font>
      <b/>
      <sz val="11"/>
      <color indexed="8"/>
      <name val="Calibri"/>
      <family val="2"/>
    </font>
    <font>
      <sz val="10"/>
      <name val="Arial"/>
      <family val="2"/>
    </font>
    <font>
      <b/>
      <sz val="10"/>
      <name val="Arial"/>
      <family val="2"/>
    </font>
    <font>
      <b/>
      <vertAlign val="superscript"/>
      <sz val="10"/>
      <name val="Arial"/>
      <family val="2"/>
    </font>
    <font>
      <b/>
      <sz val="12"/>
      <name val="Arial"/>
      <family val="2"/>
    </font>
    <font>
      <b/>
      <u/>
      <sz val="12"/>
      <color rgb="FF222222"/>
      <name val="Arial"/>
      <family val="2"/>
    </font>
    <font>
      <b/>
      <sz val="12"/>
      <color rgb="FF222222"/>
      <name val="Arial"/>
      <family val="2"/>
    </font>
    <font>
      <sz val="11"/>
      <color rgb="FF000000"/>
      <name val="Arial"/>
      <family val="2"/>
    </font>
    <font>
      <b/>
      <sz val="12"/>
      <color rgb="FF000000"/>
      <name val="Arial"/>
      <family val="2"/>
    </font>
    <font>
      <b/>
      <sz val="14"/>
      <color theme="1"/>
      <name val="Calibri"/>
      <family val="2"/>
      <scheme val="minor"/>
    </font>
    <font>
      <sz val="11"/>
      <color rgb="FF000000"/>
      <name val="Calibri"/>
      <family val="2"/>
      <scheme val="minor"/>
    </font>
    <font>
      <b/>
      <sz val="11"/>
      <color rgb="FF000000"/>
      <name val="Calibri"/>
      <family val="2"/>
      <scheme val="minor"/>
    </font>
    <font>
      <sz val="11"/>
      <color theme="0"/>
      <name val="Calibri"/>
      <family val="2"/>
      <scheme val="minor"/>
    </font>
    <font>
      <sz val="11"/>
      <color theme="1"/>
      <name val="Calibri"/>
      <scheme val="minor"/>
    </font>
    <font>
      <b/>
      <sz val="22"/>
      <color rgb="FF0000FF"/>
      <name val="Calibri"/>
      <family val="2"/>
    </font>
    <font>
      <b/>
      <sz val="10"/>
      <color theme="1"/>
      <name val="Arial"/>
      <family val="2"/>
    </font>
    <font>
      <sz val="11"/>
      <color rgb="FFFFFFFF"/>
      <name val="Arial"/>
      <family val="2"/>
    </font>
    <font>
      <sz val="10"/>
      <color theme="1"/>
      <name val="Calibri"/>
      <family val="2"/>
      <scheme val="minor"/>
    </font>
    <font>
      <b/>
      <sz val="11"/>
      <name val="Arial"/>
      <family val="2"/>
    </font>
    <font>
      <sz val="9"/>
      <color rgb="FFF7981D"/>
      <name val="Arial"/>
      <family val="2"/>
    </font>
    <font>
      <sz val="10"/>
      <color rgb="FFFFFFFF"/>
      <name val="Calibri"/>
      <family val="2"/>
      <scheme val="minor"/>
    </font>
    <font>
      <sz val="11"/>
      <name val="Arial"/>
      <family val="2"/>
    </font>
    <font>
      <sz val="10"/>
      <color rgb="FF000000"/>
      <name val="Times New Roman"/>
    </font>
    <font>
      <b/>
      <sz val="11"/>
      <color theme="1"/>
      <name val="Arial"/>
    </font>
    <font>
      <sz val="11"/>
      <color rgb="FF000000"/>
      <name val="Arial"/>
    </font>
    <font>
      <sz val="10"/>
      <name val="Times New Roman"/>
    </font>
    <font>
      <b/>
      <sz val="11"/>
      <color rgb="FF000000"/>
      <name val="Arial"/>
    </font>
    <font>
      <sz val="11"/>
      <color theme="1"/>
      <name val="Arial"/>
    </font>
    <font>
      <b/>
      <sz val="11"/>
      <color rgb="FFFF0000"/>
      <name val="Arial"/>
    </font>
    <font>
      <sz val="11"/>
      <color rgb="FFFF0000"/>
      <name val="Arial"/>
    </font>
    <font>
      <sz val="11"/>
      <color rgb="FF000000"/>
      <name val="Times New Roman"/>
    </font>
    <font>
      <b/>
      <sz val="10"/>
      <color theme="1"/>
      <name val="Arial"/>
    </font>
    <font>
      <sz val="10"/>
      <color theme="1"/>
      <name val="Calibri"/>
    </font>
    <font>
      <b/>
      <sz val="10"/>
      <color rgb="FF000000"/>
      <name val="Arial"/>
    </font>
    <font>
      <b/>
      <sz val="10"/>
      <color theme="1"/>
      <name val="Calibri"/>
    </font>
    <font>
      <sz val="10"/>
      <color theme="1"/>
      <name val="Arial mt"/>
    </font>
    <font>
      <sz val="10"/>
      <color rgb="FF000000"/>
      <name val="Arial"/>
    </font>
    <font>
      <b/>
      <sz val="10"/>
      <color theme="1"/>
      <name val="Arial mt"/>
    </font>
    <font>
      <sz val="11"/>
      <color theme="1"/>
      <name val="Calibri"/>
    </font>
    <font>
      <b/>
      <sz val="11"/>
      <color rgb="FF000000"/>
      <name val="Calibri"/>
    </font>
    <font>
      <sz val="10"/>
      <color rgb="FF000000"/>
      <name val="Calibri"/>
    </font>
    <font>
      <sz val="10"/>
      <color rgb="FF000000"/>
      <name val="Arial mt"/>
    </font>
    <font>
      <b/>
      <vertAlign val="superscript"/>
      <sz val="10"/>
      <color theme="1"/>
      <name val="Arial"/>
    </font>
    <font>
      <sz val="9"/>
      <name val="Arial"/>
      <family val="2"/>
    </font>
    <font>
      <sz val="9"/>
      <color indexed="8"/>
      <name val="Arial"/>
      <family val="2"/>
    </font>
    <font>
      <b/>
      <sz val="9"/>
      <name val="Arial"/>
      <family val="2"/>
    </font>
    <font>
      <sz val="12"/>
      <color indexed="8"/>
      <name val="Arial"/>
      <family val="2"/>
    </font>
    <font>
      <sz val="9"/>
      <color indexed="10"/>
      <name val="Arial"/>
      <family val="2"/>
    </font>
    <font>
      <b/>
      <sz val="9"/>
      <color indexed="8"/>
      <name val="Arial"/>
      <family val="2"/>
    </font>
    <font>
      <sz val="9"/>
      <name val="Times New Roman"/>
      <family val="1"/>
    </font>
    <font>
      <b/>
      <sz val="14"/>
      <name val="Arial"/>
      <family val="2"/>
    </font>
    <font>
      <b/>
      <sz val="10"/>
      <color rgb="FF000000"/>
      <name val="Arial"/>
      <family val="2"/>
    </font>
    <font>
      <sz val="10"/>
      <color rgb="FF000000"/>
      <name val="Arial"/>
      <family val="2"/>
    </font>
    <font>
      <b/>
      <sz val="10"/>
      <color rgb="FFFF0000"/>
      <name val="Arial"/>
      <family val="2"/>
    </font>
    <font>
      <sz val="10"/>
      <color rgb="FFFF0000"/>
      <name val="Arial"/>
      <family val="2"/>
    </font>
    <font>
      <sz val="10"/>
      <color rgb="FF008000"/>
      <name val="Arial"/>
      <family val="2"/>
    </font>
    <font>
      <sz val="7"/>
      <color rgb="FF000000"/>
      <name val="Times New Roman"/>
      <family val="1"/>
    </font>
    <font>
      <sz val="10"/>
      <color rgb="FF000000"/>
      <name val="Arial21"/>
    </font>
    <font>
      <b/>
      <sz val="10"/>
      <color rgb="FF000000"/>
      <name val="Arial21"/>
    </font>
    <font>
      <sz val="10"/>
      <color rgb="FF000000"/>
      <name val="Times New Roman"/>
      <family val="1"/>
    </font>
    <font>
      <sz val="10"/>
      <color rgb="FFFFFFFF"/>
      <name val="Arial"/>
      <family val="2"/>
    </font>
    <font>
      <b/>
      <sz val="10"/>
      <color rgb="FF000000"/>
      <name val="Arial1"/>
    </font>
    <font>
      <i/>
      <sz val="10"/>
      <color rgb="FF000000"/>
      <name val="Arial"/>
      <family val="2"/>
    </font>
    <font>
      <sz val="10"/>
      <color rgb="FFFF00CC"/>
      <name val="Arial"/>
      <family val="2"/>
    </font>
    <font>
      <b/>
      <sz val="10"/>
      <color rgb="FF000000"/>
      <name val="Arial2"/>
    </font>
    <font>
      <sz val="10"/>
      <color rgb="FF000000"/>
      <name val="Arial2"/>
    </font>
  </fonts>
  <fills count="32">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indexed="9"/>
        <bgColor indexed="26"/>
      </patternFill>
    </fill>
    <fill>
      <patternFill patternType="solid">
        <fgColor theme="0"/>
        <bgColor indexed="49"/>
      </patternFill>
    </fill>
    <fill>
      <patternFill patternType="solid">
        <fgColor theme="0"/>
        <bgColor indexed="26"/>
      </patternFill>
    </fill>
    <fill>
      <patternFill patternType="solid">
        <fgColor theme="8" tint="0.79998168889431442"/>
        <bgColor indexed="26"/>
      </patternFill>
    </fill>
    <fill>
      <patternFill patternType="solid">
        <fgColor theme="7" tint="0.59999389629810485"/>
        <bgColor indexed="26"/>
      </patternFill>
    </fill>
    <fill>
      <patternFill patternType="solid">
        <fgColor rgb="FFFFFFFF"/>
        <bgColor indexed="64"/>
      </patternFill>
    </fill>
    <fill>
      <patternFill patternType="solid">
        <fgColor theme="3" tint="0.749992370372631"/>
        <bgColor indexed="64"/>
      </patternFill>
    </fill>
    <fill>
      <patternFill patternType="solid">
        <fgColor theme="3" tint="0.749992370372631"/>
        <bgColor indexed="26"/>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FF"/>
        <bgColor rgb="FFFFFFFF"/>
      </patternFill>
    </fill>
    <fill>
      <patternFill patternType="solid">
        <fgColor rgb="FFF9F9F9"/>
        <bgColor rgb="FFF9F9F9"/>
      </patternFill>
    </fill>
    <fill>
      <patternFill patternType="solid">
        <fgColor rgb="FFF2F2F2"/>
        <bgColor rgb="FF000000"/>
      </patternFill>
    </fill>
    <fill>
      <patternFill patternType="solid">
        <fgColor rgb="FFFFE699"/>
        <bgColor indexed="64"/>
      </patternFill>
    </fill>
    <fill>
      <patternFill patternType="solid">
        <fgColor rgb="FFFFE699"/>
        <bgColor rgb="FFFFFFFF"/>
      </patternFill>
    </fill>
    <fill>
      <patternFill patternType="solid">
        <fgColor rgb="FFCBD3DE"/>
        <bgColor indexed="64"/>
      </patternFill>
    </fill>
    <fill>
      <patternFill patternType="solid">
        <fgColor theme="0" tint="-0.249977111117893"/>
        <bgColor indexed="64"/>
      </patternFill>
    </fill>
    <fill>
      <patternFill patternType="solid">
        <fgColor rgb="FF7F7F7F"/>
        <bgColor rgb="FF7F7F7F"/>
      </patternFill>
    </fill>
    <fill>
      <patternFill patternType="solid">
        <fgColor theme="0"/>
        <bgColor theme="0"/>
      </patternFill>
    </fill>
    <fill>
      <patternFill patternType="solid">
        <fgColor theme="9"/>
        <bgColor theme="9"/>
      </patternFill>
    </fill>
    <fill>
      <patternFill patternType="solid">
        <fgColor rgb="FFFF9900"/>
        <bgColor rgb="FFFF9900"/>
      </patternFill>
    </fill>
    <fill>
      <patternFill patternType="solid">
        <fgColor rgb="FFFFFF00"/>
        <bgColor rgb="FFFFFF00"/>
      </patternFill>
    </fill>
    <fill>
      <patternFill patternType="solid">
        <fgColor rgb="FF99CC00"/>
        <bgColor rgb="FF99CC00"/>
      </patternFill>
    </fill>
    <fill>
      <patternFill patternType="solid">
        <fgColor indexed="50"/>
        <bgColor indexed="55"/>
      </patternFill>
    </fill>
  </fills>
  <borders count="2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medium">
        <color indexed="64"/>
      </top>
      <bottom style="thin">
        <color indexed="8"/>
      </bottom>
      <diagonal/>
    </border>
    <border>
      <left/>
      <right/>
      <top style="medium">
        <color indexed="64"/>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top style="thin">
        <color indexed="8"/>
      </top>
      <bottom style="thin">
        <color indexed="8"/>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8"/>
      </top>
      <bottom/>
      <diagonal/>
    </border>
    <border>
      <left style="medium">
        <color indexed="64"/>
      </left>
      <right style="medium">
        <color indexed="64"/>
      </right>
      <top style="medium">
        <color indexed="64"/>
      </top>
      <bottom style="thin">
        <color indexed="8"/>
      </bottom>
      <diagonal/>
    </border>
    <border>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8"/>
      </left>
      <right/>
      <top/>
      <bottom style="thin">
        <color indexed="8"/>
      </bottom>
      <diagonal/>
    </border>
    <border>
      <left style="thin">
        <color indexed="8"/>
      </left>
      <right/>
      <top/>
      <bottom style="medium">
        <color indexed="64"/>
      </bottom>
      <diagonal/>
    </border>
    <border>
      <left style="thin">
        <color indexed="8"/>
      </left>
      <right style="thin">
        <color indexed="8"/>
      </right>
      <top/>
      <bottom style="medium">
        <color indexed="64"/>
      </bottom>
      <diagonal/>
    </border>
    <border>
      <left style="medium">
        <color indexed="64"/>
      </left>
      <right style="thin">
        <color indexed="8"/>
      </right>
      <top/>
      <bottom style="medium">
        <color indexed="64"/>
      </bottom>
      <diagonal/>
    </border>
    <border>
      <left style="medium">
        <color indexed="64"/>
      </left>
      <right style="medium">
        <color indexed="64"/>
      </right>
      <top style="thin">
        <color indexed="8"/>
      </top>
      <bottom/>
      <diagonal/>
    </border>
    <border>
      <left style="thin">
        <color indexed="8"/>
      </left>
      <right style="medium">
        <color indexed="64"/>
      </right>
      <top style="thin">
        <color indexed="8"/>
      </top>
      <bottom/>
      <diagonal/>
    </border>
    <border>
      <left style="thin">
        <color indexed="8"/>
      </left>
      <right style="thin">
        <color indexed="8"/>
      </right>
      <top style="thin">
        <color indexed="8"/>
      </top>
      <bottom/>
      <diagonal/>
    </border>
    <border>
      <left style="medium">
        <color indexed="64"/>
      </left>
      <right style="thin">
        <color indexed="8"/>
      </right>
      <top style="thin">
        <color indexed="8"/>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top/>
      <bottom style="medium">
        <color rgb="FF000000"/>
      </bottom>
      <diagonal/>
    </border>
    <border>
      <left/>
      <right/>
      <top/>
      <bottom style="medium">
        <color rgb="FF000000"/>
      </bottom>
      <diagonal/>
    </border>
    <border>
      <left/>
      <right style="medium">
        <color rgb="FFCCCCCC"/>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CCCCC"/>
      </left>
      <right/>
      <top style="medium">
        <color rgb="FF000000"/>
      </top>
      <bottom/>
      <diagonal/>
    </border>
    <border>
      <left/>
      <right/>
      <top style="medium">
        <color rgb="FF000000"/>
      </top>
      <bottom/>
      <diagonal/>
    </border>
    <border>
      <left/>
      <right style="medium">
        <color rgb="FFCCCCCC"/>
      </right>
      <top style="medium">
        <color rgb="FF000000"/>
      </top>
      <bottom/>
      <diagonal/>
    </border>
    <border>
      <left style="medium">
        <color rgb="FFCCCCCC"/>
      </left>
      <right/>
      <top/>
      <bottom/>
      <diagonal/>
    </border>
    <border>
      <left/>
      <right style="medium">
        <color rgb="FFCCCCCC"/>
      </right>
      <top/>
      <bottom/>
      <diagonal/>
    </border>
    <border>
      <left/>
      <right style="medium">
        <color rgb="FFCCCCCC"/>
      </right>
      <top/>
      <bottom style="medium">
        <color rgb="FFCCCCCC"/>
      </bottom>
      <diagonal/>
    </border>
    <border>
      <left style="medium">
        <color rgb="FFCCCCCC"/>
      </left>
      <right style="medium">
        <color rgb="FFCCCCCC"/>
      </right>
      <top style="medium">
        <color rgb="FFCCCCCC"/>
      </top>
      <bottom/>
      <diagonal/>
    </border>
    <border>
      <left style="medium">
        <color rgb="FFCCCCCC"/>
      </left>
      <right style="medium">
        <color rgb="FFCCCCCC"/>
      </right>
      <top/>
      <bottom/>
      <diagonal/>
    </border>
    <border>
      <left style="medium">
        <color rgb="FFCCCCCC"/>
      </left>
      <right/>
      <top style="medium">
        <color rgb="FFCCCCCC"/>
      </top>
      <bottom/>
      <diagonal/>
    </border>
    <border>
      <left/>
      <right style="medium">
        <color rgb="FFCCCCCC"/>
      </right>
      <top style="medium">
        <color rgb="FFCCCCCC"/>
      </top>
      <bottom/>
      <diagonal/>
    </border>
    <border>
      <left style="medium">
        <color rgb="FFCCCCCC"/>
      </left>
      <right style="medium">
        <color rgb="FFCCCCCC"/>
      </right>
      <top/>
      <bottom style="medium">
        <color rgb="FFCCCCCC"/>
      </bottom>
      <diagonal/>
    </border>
    <border>
      <left style="medium">
        <color rgb="FF000000"/>
      </left>
      <right style="medium">
        <color rgb="FFCCCCCC"/>
      </right>
      <top/>
      <bottom/>
      <diagonal/>
    </border>
    <border>
      <left/>
      <right style="medium">
        <color rgb="FFCCCCCC"/>
      </right>
      <top/>
      <bottom style="thin">
        <color indexed="64"/>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style="medium">
        <color rgb="FFCCCCCC"/>
      </left>
      <right/>
      <top style="thin">
        <color indexed="64"/>
      </top>
      <bottom style="thin">
        <color indexed="64"/>
      </bottom>
      <diagonal/>
    </border>
    <border>
      <left/>
      <right style="medium">
        <color rgb="FFCCCCCC"/>
      </right>
      <top style="thin">
        <color indexed="64"/>
      </top>
      <bottom style="thin">
        <color indexed="64"/>
      </bottom>
      <diagonal/>
    </border>
    <border>
      <left style="medium">
        <color rgb="FFCCCCCC"/>
      </left>
      <right/>
      <top style="medium">
        <color rgb="FFCCCCCC"/>
      </top>
      <bottom style="thin">
        <color indexed="64"/>
      </bottom>
      <diagonal/>
    </border>
    <border>
      <left/>
      <right/>
      <top style="medium">
        <color rgb="FFCCCCCC"/>
      </top>
      <bottom style="thin">
        <color indexed="64"/>
      </bottom>
      <diagonal/>
    </border>
    <border>
      <left/>
      <right style="thin">
        <color indexed="64"/>
      </right>
      <top style="medium">
        <color rgb="FFCCCCCC"/>
      </top>
      <bottom style="thin">
        <color indexed="64"/>
      </bottom>
      <diagonal/>
    </border>
    <border>
      <left/>
      <right/>
      <top style="medium">
        <color rgb="FFCCCCCC"/>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diagonal/>
    </border>
    <border>
      <left style="medium">
        <color indexed="8"/>
      </left>
      <right style="medium">
        <color indexed="8"/>
      </right>
      <top style="medium">
        <color indexed="8"/>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top style="thin">
        <color indexed="8"/>
      </top>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top/>
      <bottom style="medium">
        <color indexed="8"/>
      </bottom>
      <diagonal/>
    </border>
    <border>
      <left/>
      <right/>
      <top/>
      <bottom style="thin">
        <color indexed="8"/>
      </bottom>
      <diagonal/>
    </border>
    <border>
      <left style="thin">
        <color indexed="8"/>
      </left>
      <right/>
      <top/>
      <bottom/>
      <diagonal/>
    </border>
    <border>
      <left/>
      <right style="medium">
        <color indexed="8"/>
      </right>
      <top style="medium">
        <color indexed="8"/>
      </top>
      <bottom style="thin">
        <color indexed="8"/>
      </bottom>
      <diagonal/>
    </border>
    <border>
      <left/>
      <right style="thin">
        <color indexed="8"/>
      </right>
      <top style="thin">
        <color indexed="8"/>
      </top>
      <bottom/>
      <diagonal/>
    </border>
    <border>
      <left style="medium">
        <color indexed="8"/>
      </left>
      <right/>
      <top style="medium">
        <color indexed="8"/>
      </top>
      <bottom style="thin">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medium">
        <color indexed="8"/>
      </left>
      <right style="thin">
        <color indexed="8"/>
      </right>
      <top/>
      <bottom style="medium">
        <color indexed="8"/>
      </bottom>
      <diagonal/>
    </border>
    <border>
      <left style="thin">
        <color indexed="8"/>
      </left>
      <right style="medium">
        <color indexed="8"/>
      </right>
      <top/>
      <bottom style="medium">
        <color indexed="8"/>
      </bottom>
      <diagonal/>
    </border>
    <border>
      <left/>
      <right style="thin">
        <color indexed="8"/>
      </right>
      <top/>
      <bottom style="thin">
        <color indexed="8"/>
      </bottom>
      <diagonal/>
    </border>
    <border>
      <left style="medium">
        <color indexed="8"/>
      </left>
      <right style="thin">
        <color indexed="8"/>
      </right>
      <top style="medium">
        <color indexed="8"/>
      </top>
      <bottom/>
      <diagonal/>
    </border>
    <border>
      <left style="thin">
        <color indexed="8"/>
      </left>
      <right style="medium">
        <color indexed="8"/>
      </right>
      <top style="medium">
        <color indexed="8"/>
      </top>
      <bottom/>
      <diagonal/>
    </border>
    <border>
      <left/>
      <right style="thin">
        <color indexed="8"/>
      </right>
      <top style="medium">
        <color indexed="8"/>
      </top>
      <bottom style="thin">
        <color indexed="8"/>
      </bottom>
      <diagonal/>
    </border>
    <border>
      <left/>
      <right style="thin">
        <color indexed="8"/>
      </right>
      <top style="thin">
        <color indexed="8"/>
      </top>
      <bottom style="thin">
        <color indexed="8"/>
      </bottom>
      <diagonal/>
    </border>
    <border>
      <left/>
      <right style="medium">
        <color indexed="8"/>
      </right>
      <top style="medium">
        <color indexed="8"/>
      </top>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style="medium">
        <color indexed="8"/>
      </left>
      <right style="medium">
        <color indexed="8"/>
      </right>
      <top/>
      <bottom style="medium">
        <color indexed="8"/>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style="medium">
        <color rgb="FF000000"/>
      </right>
      <top style="medium">
        <color rgb="FF000000"/>
      </top>
      <bottom/>
      <diagonal/>
    </border>
    <border>
      <left/>
      <right/>
      <top style="thin">
        <color rgb="FF000000"/>
      </top>
      <bottom style="medium">
        <color rgb="FF000000"/>
      </bottom>
      <diagonal/>
    </border>
    <border>
      <left/>
      <right style="thin">
        <color rgb="FF000000"/>
      </right>
      <top style="medium">
        <color rgb="FF000000"/>
      </top>
      <bottom style="medium">
        <color rgb="FF000000"/>
      </bottom>
      <diagonal/>
    </border>
  </borders>
  <cellStyleXfs count="13">
    <xf numFmtId="0" fontId="0" fillId="0" borderId="0"/>
    <xf numFmtId="167" fontId="1" fillId="0" borderId="0" applyFont="0" applyFill="0" applyBorder="0" applyAlignment="0" applyProtection="0"/>
    <xf numFmtId="166" fontId="1" fillId="0" borderId="0" applyFont="0" applyFill="0" applyBorder="0" applyAlignment="0" applyProtection="0"/>
    <xf numFmtId="0" fontId="14" fillId="0" borderId="0"/>
    <xf numFmtId="0" fontId="26" fillId="0" borderId="0"/>
    <xf numFmtId="0" fontId="35" fillId="0" borderId="0"/>
    <xf numFmtId="185" fontId="14" fillId="0" borderId="0" applyFill="0" applyBorder="0" applyAlignment="0" applyProtection="0"/>
    <xf numFmtId="195" fontId="14" fillId="0" borderId="0" applyFill="0" applyBorder="0" applyAlignment="0" applyProtection="0"/>
    <xf numFmtId="200" fontId="14" fillId="0" borderId="0" applyFill="0" applyBorder="0" applyAlignment="0" applyProtection="0"/>
    <xf numFmtId="0" fontId="20" fillId="0" borderId="0"/>
    <xf numFmtId="209" fontId="20" fillId="0" borderId="0"/>
    <xf numFmtId="211" fontId="20" fillId="0" borderId="0"/>
    <xf numFmtId="233" fontId="65" fillId="0" borderId="0"/>
  </cellStyleXfs>
  <cellXfs count="2106">
    <xf numFmtId="0" fontId="0" fillId="0" borderId="0" xfId="0"/>
    <xf numFmtId="0" fontId="4" fillId="0" borderId="1" xfId="0" applyFont="1" applyBorder="1" applyAlignment="1">
      <alignment vertical="center" wrapText="1"/>
    </xf>
    <xf numFmtId="0" fontId="4" fillId="0" borderId="1" xfId="0" applyFont="1" applyBorder="1" applyAlignment="1">
      <alignment horizontal="center" vertical="center" wrapText="1"/>
    </xf>
    <xf numFmtId="167" fontId="4" fillId="0" borderId="1" xfId="0" applyNumberFormat="1" applyFont="1" applyBorder="1" applyAlignment="1">
      <alignment horizontal="center" vertical="center" wrapText="1"/>
    </xf>
    <xf numFmtId="0" fontId="2" fillId="0" borderId="0" xfId="0" applyFont="1" applyAlignment="1">
      <alignment horizontal="center" wrapText="1"/>
    </xf>
    <xf numFmtId="167" fontId="0" fillId="0" borderId="0" xfId="1" applyFont="1" applyAlignment="1">
      <alignment wrapText="1"/>
    </xf>
    <xf numFmtId="0" fontId="0" fillId="0" borderId="0" xfId="0" applyAlignment="1">
      <alignment horizontal="center" vertical="center" wrapText="1"/>
    </xf>
    <xf numFmtId="167" fontId="0" fillId="0" borderId="0" xfId="0" applyNumberFormat="1" applyAlignment="1">
      <alignment horizontal="center" vertical="center" wrapText="1"/>
    </xf>
    <xf numFmtId="0" fontId="5" fillId="5" borderId="0" xfId="0" applyFont="1" applyFill="1" applyAlignment="1">
      <alignment horizontal="center" vertical="center" wrapText="1"/>
    </xf>
    <xf numFmtId="167" fontId="0" fillId="5" borderId="0" xfId="0" applyNumberFormat="1" applyFill="1" applyAlignment="1">
      <alignment horizontal="center" vertical="center" wrapText="1"/>
    </xf>
    <xf numFmtId="0" fontId="0" fillId="5" borderId="0" xfId="0" applyFill="1" applyAlignment="1">
      <alignment vertical="center" wrapText="1"/>
    </xf>
    <xf numFmtId="0" fontId="0" fillId="5" borderId="0" xfId="0" applyFill="1" applyAlignment="1">
      <alignment horizontal="center" vertical="center" wrapText="1"/>
    </xf>
    <xf numFmtId="0" fontId="5" fillId="5" borderId="0" xfId="0" applyFont="1" applyFill="1" applyAlignment="1">
      <alignment vertical="center" wrapText="1"/>
    </xf>
    <xf numFmtId="0" fontId="3" fillId="0" borderId="1" xfId="0" applyFont="1" applyBorder="1" applyAlignment="1">
      <alignment vertical="center" wrapText="1"/>
    </xf>
    <xf numFmtId="0" fontId="4" fillId="0" borderId="4" xfId="0" applyFont="1" applyBorder="1" applyAlignment="1">
      <alignment horizontal="center" vertical="center" wrapText="1"/>
    </xf>
    <xf numFmtId="167" fontId="4" fillId="0" borderId="4" xfId="0" applyNumberFormat="1"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10" xfId="0" applyFont="1" applyBorder="1" applyAlignment="1">
      <alignment vertical="center" wrapText="1"/>
    </xf>
    <xf numFmtId="167" fontId="4" fillId="0" borderId="11" xfId="0" applyNumberFormat="1" applyFont="1" applyBorder="1" applyAlignment="1">
      <alignment horizontal="center" vertical="center" wrapText="1"/>
    </xf>
    <xf numFmtId="0" fontId="4" fillId="0" borderId="5" xfId="0" applyFont="1" applyBorder="1" applyAlignment="1">
      <alignment vertical="center" wrapText="1"/>
    </xf>
    <xf numFmtId="167" fontId="4" fillId="0" borderId="6" xfId="0" applyNumberFormat="1" applyFont="1" applyBorder="1" applyAlignment="1">
      <alignment horizontal="center" vertical="center" wrapText="1"/>
    </xf>
    <xf numFmtId="0" fontId="4" fillId="0" borderId="18"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167" fontId="4" fillId="0" borderId="8" xfId="0" applyNumberFormat="1" applyFont="1" applyBorder="1" applyAlignment="1">
      <alignment horizontal="center" vertical="center" wrapText="1"/>
    </xf>
    <xf numFmtId="167" fontId="4" fillId="0" borderId="9" xfId="0" applyNumberFormat="1" applyFont="1" applyBorder="1" applyAlignment="1">
      <alignment horizontal="center" vertical="center" wrapText="1"/>
    </xf>
    <xf numFmtId="167" fontId="4" fillId="0" borderId="33" xfId="0" applyNumberFormat="1" applyFont="1" applyBorder="1" applyAlignment="1">
      <alignment horizontal="center" vertical="center" wrapText="1"/>
    </xf>
    <xf numFmtId="167" fontId="4" fillId="0" borderId="15" xfId="0" applyNumberFormat="1" applyFont="1" applyBorder="1" applyAlignment="1">
      <alignment horizontal="center" vertical="center" wrapText="1"/>
    </xf>
    <xf numFmtId="166" fontId="4" fillId="0" borderId="9" xfId="2" applyFont="1" applyBorder="1" applyAlignment="1">
      <alignment horizontal="center" vertical="center" wrapText="1"/>
    </xf>
    <xf numFmtId="168" fontId="4" fillId="0" borderId="1" xfId="0" applyNumberFormat="1" applyFont="1" applyBorder="1" applyAlignment="1">
      <alignment horizontal="center" vertical="center" wrapText="1"/>
    </xf>
    <xf numFmtId="167" fontId="4" fillId="0" borderId="4" xfId="0" applyNumberFormat="1" applyFont="1" applyBorder="1" applyAlignment="1">
      <alignment horizontal="left" vertical="center" wrapText="1"/>
    </xf>
    <xf numFmtId="167" fontId="4" fillId="0" borderId="3" xfId="0" applyNumberFormat="1" applyFont="1" applyBorder="1" applyAlignment="1">
      <alignment horizontal="center" vertical="center" wrapText="1"/>
    </xf>
    <xf numFmtId="167" fontId="4" fillId="0" borderId="1" xfId="0" applyNumberFormat="1" applyFont="1" applyBorder="1" applyAlignment="1">
      <alignment vertical="center"/>
    </xf>
    <xf numFmtId="0" fontId="4" fillId="0" borderId="5" xfId="0" applyFont="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4" fillId="3" borderId="24" xfId="0" applyFont="1" applyFill="1" applyBorder="1"/>
    <xf numFmtId="0" fontId="4" fillId="3" borderId="25" xfId="0" applyFont="1" applyFill="1" applyBorder="1"/>
    <xf numFmtId="0" fontId="4" fillId="3" borderId="26" xfId="0" applyFont="1" applyFill="1" applyBorder="1"/>
    <xf numFmtId="0" fontId="3" fillId="6" borderId="31" xfId="0" applyFont="1" applyFill="1" applyBorder="1" applyAlignment="1">
      <alignment horizontal="center" vertical="center"/>
    </xf>
    <xf numFmtId="0" fontId="3" fillId="6" borderId="32" xfId="0" applyFont="1" applyFill="1" applyBorder="1" applyAlignment="1">
      <alignment horizontal="center" vertical="center"/>
    </xf>
    <xf numFmtId="0" fontId="3" fillId="6" borderId="33" xfId="0" applyFont="1" applyFill="1" applyBorder="1" applyAlignment="1">
      <alignment horizontal="center" vertical="center" wrapText="1"/>
    </xf>
    <xf numFmtId="0" fontId="3" fillId="6" borderId="33" xfId="0" applyFont="1" applyFill="1" applyBorder="1" applyAlignment="1">
      <alignment horizontal="center" vertical="center"/>
    </xf>
    <xf numFmtId="0" fontId="3" fillId="6" borderId="15"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xf>
    <xf numFmtId="166" fontId="4" fillId="0" borderId="11" xfId="2" applyFont="1" applyBorder="1"/>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center" wrapText="1"/>
    </xf>
    <xf numFmtId="0" fontId="4" fillId="0" borderId="2" xfId="0" applyFont="1" applyBorder="1" applyAlignment="1">
      <alignment horizontal="left" vertical="center" wrapText="1"/>
    </xf>
    <xf numFmtId="0" fontId="4" fillId="0" borderId="2" xfId="0" applyFont="1" applyBorder="1" applyAlignment="1">
      <alignment horizontal="center"/>
    </xf>
    <xf numFmtId="166" fontId="4" fillId="0" borderId="29" xfId="2" applyFont="1" applyBorder="1"/>
    <xf numFmtId="0" fontId="4" fillId="3" borderId="21" xfId="0" applyFont="1" applyFill="1" applyBorder="1" applyAlignment="1">
      <alignment horizontal="center"/>
    </xf>
    <xf numFmtId="0" fontId="4" fillId="3" borderId="22" xfId="0" applyFont="1" applyFill="1" applyBorder="1" applyAlignment="1">
      <alignment horizontal="center"/>
    </xf>
    <xf numFmtId="0" fontId="4" fillId="3" borderId="23" xfId="0" applyFont="1" applyFill="1" applyBorder="1" applyAlignment="1">
      <alignment horizont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4" fillId="0" borderId="4" xfId="0" applyFont="1" applyBorder="1" applyAlignment="1">
      <alignment vertical="center" wrapText="1"/>
    </xf>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9" fillId="3" borderId="27" xfId="0" applyFont="1" applyFill="1" applyBorder="1" applyAlignment="1">
      <alignment horizontal="center" vertical="center"/>
    </xf>
    <xf numFmtId="0" fontId="4" fillId="3" borderId="0" xfId="0" applyFont="1" applyFill="1" applyAlignment="1">
      <alignment horizontal="center" vertical="center"/>
    </xf>
    <xf numFmtId="0" fontId="4" fillId="3" borderId="28" xfId="0" applyFont="1" applyFill="1" applyBorder="1" applyAlignment="1">
      <alignment horizontal="center" vertical="center"/>
    </xf>
    <xf numFmtId="0" fontId="4" fillId="0" borderId="35" xfId="0" applyFont="1" applyBorder="1" applyAlignment="1">
      <alignment vertical="center" wrapText="1"/>
    </xf>
    <xf numFmtId="0" fontId="4" fillId="0" borderId="16" xfId="0" applyFont="1" applyBorder="1" applyAlignment="1">
      <alignment horizontal="center" vertical="center" wrapText="1"/>
    </xf>
    <xf numFmtId="167" fontId="4" fillId="0" borderId="16" xfId="0" applyNumberFormat="1" applyFont="1" applyBorder="1" applyAlignment="1">
      <alignment horizontal="center" vertical="center" wrapText="1"/>
    </xf>
    <xf numFmtId="0" fontId="4" fillId="2" borderId="22" xfId="0" applyFont="1" applyFill="1" applyBorder="1" applyAlignment="1">
      <alignment vertical="center" wrapText="1"/>
    </xf>
    <xf numFmtId="0" fontId="4" fillId="2" borderId="23" xfId="0" applyFont="1" applyFill="1" applyBorder="1" applyAlignment="1">
      <alignment vertical="center" wrapText="1"/>
    </xf>
    <xf numFmtId="0" fontId="4" fillId="2" borderId="0" xfId="0" applyFont="1" applyFill="1" applyAlignment="1">
      <alignment vertical="center" wrapText="1"/>
    </xf>
    <xf numFmtId="0" fontId="4" fillId="2" borderId="28" xfId="0" applyFont="1" applyFill="1" applyBorder="1" applyAlignment="1">
      <alignment vertical="center" wrapText="1"/>
    </xf>
    <xf numFmtId="166" fontId="4" fillId="5" borderId="16" xfId="2" applyFont="1" applyFill="1" applyBorder="1" applyAlignment="1">
      <alignment vertical="center" wrapText="1"/>
    </xf>
    <xf numFmtId="0" fontId="4" fillId="2" borderId="34" xfId="0" applyFont="1" applyFill="1" applyBorder="1" applyAlignment="1">
      <alignment vertical="center" wrapText="1"/>
    </xf>
    <xf numFmtId="166" fontId="4" fillId="5" borderId="1" xfId="2" applyFont="1" applyFill="1" applyBorder="1" applyAlignment="1">
      <alignment vertical="center" wrapText="1"/>
    </xf>
    <xf numFmtId="0" fontId="4" fillId="2" borderId="29" xfId="0" applyFont="1" applyFill="1" applyBorder="1" applyAlignment="1">
      <alignment vertical="center" wrapText="1"/>
    </xf>
    <xf numFmtId="0" fontId="4" fillId="2" borderId="11" xfId="0" applyFont="1" applyFill="1" applyBorder="1" applyAlignment="1">
      <alignment vertical="center" wrapText="1"/>
    </xf>
    <xf numFmtId="166" fontId="4" fillId="5" borderId="8" xfId="2" applyFont="1" applyFill="1" applyBorder="1" applyAlignment="1">
      <alignment vertical="center" wrapText="1"/>
    </xf>
    <xf numFmtId="0" fontId="4" fillId="0" borderId="9" xfId="0" applyFont="1" applyBorder="1" applyAlignment="1">
      <alignment horizontal="center" vertical="center" wrapText="1"/>
    </xf>
    <xf numFmtId="0" fontId="4" fillId="3" borderId="24" xfId="0" applyFont="1" applyFill="1" applyBorder="1" applyAlignment="1">
      <alignment horizontal="center"/>
    </xf>
    <xf numFmtId="0" fontId="4" fillId="3" borderId="25" xfId="0" applyFont="1" applyFill="1" applyBorder="1" applyAlignment="1">
      <alignment horizontal="center"/>
    </xf>
    <xf numFmtId="0" fontId="4" fillId="3" borderId="26" xfId="0" applyFont="1" applyFill="1" applyBorder="1" applyAlignment="1">
      <alignment horizontal="center"/>
    </xf>
    <xf numFmtId="166" fontId="4" fillId="0" borderId="11" xfId="2" applyFont="1" applyBorder="1" applyAlignment="1">
      <alignment horizontal="center" vertical="center"/>
    </xf>
    <xf numFmtId="166" fontId="4" fillId="0" borderId="6" xfId="2" applyFont="1" applyBorder="1" applyAlignment="1">
      <alignment horizontal="center" vertical="center"/>
    </xf>
    <xf numFmtId="0" fontId="4" fillId="0" borderId="7" xfId="0" applyFont="1" applyBorder="1" applyAlignment="1">
      <alignment horizontal="center" vertical="center" wrapText="1"/>
    </xf>
    <xf numFmtId="166" fontId="4" fillId="0" borderId="9" xfId="2" applyFont="1" applyBorder="1" applyAlignment="1">
      <alignment horizontal="center" vertical="center"/>
    </xf>
    <xf numFmtId="0" fontId="4" fillId="3" borderId="21" xfId="0" applyFont="1" applyFill="1" applyBorder="1"/>
    <xf numFmtId="0" fontId="4" fillId="3" borderId="22" xfId="0" applyFont="1" applyFill="1" applyBorder="1"/>
    <xf numFmtId="0" fontId="4" fillId="3" borderId="23" xfId="0" applyFont="1" applyFill="1" applyBorder="1"/>
    <xf numFmtId="0" fontId="9" fillId="3" borderId="21" xfId="0" applyFont="1" applyFill="1" applyBorder="1"/>
    <xf numFmtId="0" fontId="9" fillId="3" borderId="22" xfId="0" applyFont="1" applyFill="1" applyBorder="1"/>
    <xf numFmtId="0" fontId="9" fillId="3" borderId="23" xfId="0" applyFont="1" applyFill="1" applyBorder="1"/>
    <xf numFmtId="0" fontId="9" fillId="3" borderId="24" xfId="0" applyFont="1" applyFill="1" applyBorder="1"/>
    <xf numFmtId="0" fontId="9" fillId="3" borderId="25" xfId="0" applyFont="1" applyFill="1" applyBorder="1"/>
    <xf numFmtId="0" fontId="9" fillId="3" borderId="26" xfId="0" applyFont="1" applyFill="1" applyBorder="1"/>
    <xf numFmtId="0" fontId="3" fillId="6" borderId="12" xfId="0" applyFont="1" applyFill="1" applyBorder="1" applyAlignment="1">
      <alignment horizontal="left" vertical="center" wrapText="1" indent="1"/>
    </xf>
    <xf numFmtId="0" fontId="6" fillId="6" borderId="12" xfId="0" applyFont="1" applyFill="1" applyBorder="1" applyAlignment="1">
      <alignment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3" fillId="6" borderId="3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3" fillId="0" borderId="0" xfId="0" applyFont="1" applyAlignment="1">
      <alignment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4" fillId="0" borderId="8" xfId="0" applyFont="1" applyBorder="1" applyAlignment="1">
      <alignment horizontal="left" vertical="center" wrapText="1" indent="2"/>
    </xf>
    <xf numFmtId="167" fontId="4" fillId="0" borderId="2" xfId="0" applyNumberFormat="1" applyFont="1" applyBorder="1" applyAlignment="1">
      <alignment horizontal="center" vertical="center" wrapText="1"/>
    </xf>
    <xf numFmtId="167" fontId="4" fillId="0" borderId="44" xfId="0" applyNumberFormat="1" applyFont="1" applyBorder="1" applyAlignment="1">
      <alignment horizontal="center" vertical="center" wrapText="1"/>
    </xf>
    <xf numFmtId="0" fontId="4" fillId="0" borderId="4" xfId="0" applyFont="1" applyBorder="1" applyAlignment="1">
      <alignment horizontal="left" vertical="center" wrapText="1" inden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167" fontId="4" fillId="0" borderId="6" xfId="0" applyNumberFormat="1" applyFont="1" applyBorder="1" applyAlignment="1">
      <alignment vertical="center" wrapText="1"/>
    </xf>
    <xf numFmtId="167" fontId="4" fillId="0" borderId="9" xfId="0" applyNumberFormat="1" applyFont="1" applyBorder="1" applyAlignment="1">
      <alignment vertical="center" wrapText="1"/>
    </xf>
    <xf numFmtId="0" fontId="3" fillId="7" borderId="13" xfId="0" applyFont="1" applyFill="1" applyBorder="1" applyAlignment="1">
      <alignment horizontal="center" vertical="center" wrapText="1"/>
    </xf>
    <xf numFmtId="167" fontId="4" fillId="0" borderId="29" xfId="0" applyNumberFormat="1" applyFont="1" applyBorder="1" applyAlignment="1">
      <alignment horizontal="center" vertical="center" wrapText="1"/>
    </xf>
    <xf numFmtId="167" fontId="4" fillId="0" borderId="4" xfId="0" applyNumberFormat="1" applyFont="1" applyBorder="1" applyAlignment="1">
      <alignment vertical="center"/>
    </xf>
    <xf numFmtId="0" fontId="3" fillId="6" borderId="14" xfId="0" applyFont="1" applyFill="1" applyBorder="1" applyAlignment="1">
      <alignment horizontal="center" vertical="center"/>
    </xf>
    <xf numFmtId="0" fontId="3" fillId="6" borderId="12" xfId="0" applyFont="1" applyFill="1" applyBorder="1" applyAlignment="1">
      <alignment horizontal="left" vertical="center" wrapText="1"/>
    </xf>
    <xf numFmtId="0" fontId="3" fillId="6" borderId="7"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9" xfId="0" applyFont="1" applyFill="1" applyBorder="1" applyAlignment="1">
      <alignment horizontal="center" vertical="center" wrapText="1"/>
    </xf>
    <xf numFmtId="166" fontId="4" fillId="0" borderId="11" xfId="2" applyFont="1" applyBorder="1" applyAlignment="1">
      <alignment horizontal="center" vertical="center" wrapText="1"/>
    </xf>
    <xf numFmtId="0" fontId="3" fillId="6" borderId="12" xfId="0" applyFont="1" applyFill="1" applyBorder="1" applyAlignment="1">
      <alignment vertical="center" wrapText="1"/>
    </xf>
    <xf numFmtId="0" fontId="3" fillId="6" borderId="5"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3" fillId="6" borderId="7" xfId="0" applyFont="1" applyFill="1" applyBorder="1" applyAlignment="1">
      <alignment vertical="center" wrapText="1"/>
    </xf>
    <xf numFmtId="0" fontId="3" fillId="0" borderId="20" xfId="0" applyFont="1" applyBorder="1" applyAlignment="1">
      <alignment vertical="center" wrapText="1"/>
    </xf>
    <xf numFmtId="0" fontId="4" fillId="0" borderId="3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vertical="center" wrapText="1"/>
    </xf>
    <xf numFmtId="0" fontId="4" fillId="0" borderId="20" xfId="0" applyFont="1" applyBorder="1" applyAlignment="1">
      <alignment vertical="center" wrapText="1"/>
    </xf>
    <xf numFmtId="0" fontId="4" fillId="0" borderId="57" xfId="0" applyFont="1" applyBorder="1" applyAlignment="1">
      <alignment vertical="center" wrapText="1"/>
    </xf>
    <xf numFmtId="0" fontId="4" fillId="0" borderId="5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9" xfId="0" applyFont="1" applyBorder="1" applyAlignment="1">
      <alignment vertical="center" wrapText="1"/>
    </xf>
    <xf numFmtId="167" fontId="4" fillId="0" borderId="56" xfId="1" applyFont="1" applyBorder="1" applyAlignment="1">
      <alignment horizontal="center" vertical="center" wrapText="1"/>
    </xf>
    <xf numFmtId="167" fontId="4" fillId="0" borderId="34" xfId="1" applyFont="1" applyBorder="1" applyAlignment="1">
      <alignment horizontal="center" vertical="center" wrapText="1"/>
    </xf>
    <xf numFmtId="167" fontId="4" fillId="0" borderId="26" xfId="1" applyFont="1" applyBorder="1" applyAlignment="1">
      <alignment horizontal="center" vertical="center" wrapText="1"/>
    </xf>
    <xf numFmtId="167" fontId="4" fillId="0" borderId="13" xfId="1" applyFont="1" applyBorder="1" applyAlignment="1">
      <alignment horizontal="center" vertical="center" wrapText="1"/>
    </xf>
    <xf numFmtId="167" fontId="4" fillId="0" borderId="3" xfId="1" applyFont="1" applyBorder="1" applyAlignment="1">
      <alignment horizontal="center" vertical="center" wrapText="1"/>
    </xf>
    <xf numFmtId="167" fontId="4" fillId="0" borderId="29" xfId="1" applyFont="1" applyBorder="1" applyAlignment="1">
      <alignment horizontal="center" vertical="center" wrapText="1"/>
    </xf>
    <xf numFmtId="167" fontId="4" fillId="0" borderId="33" xfId="1" applyFont="1" applyBorder="1" applyAlignment="1">
      <alignment horizontal="center" vertical="center" wrapText="1"/>
    </xf>
    <xf numFmtId="167" fontId="4" fillId="0" borderId="15" xfId="1" applyFont="1" applyBorder="1" applyAlignment="1">
      <alignment horizontal="center" vertical="center" wrapText="1"/>
    </xf>
    <xf numFmtId="167" fontId="4" fillId="0" borderId="4" xfId="1" applyFont="1" applyBorder="1" applyAlignment="1">
      <alignment horizontal="center" vertical="center" wrapText="1"/>
    </xf>
    <xf numFmtId="167" fontId="4" fillId="0" borderId="11" xfId="1" applyFont="1" applyBorder="1" applyAlignment="1">
      <alignment vertical="center" wrapText="1"/>
    </xf>
    <xf numFmtId="167" fontId="4" fillId="0" borderId="6" xfId="1" applyFont="1" applyBorder="1" applyAlignment="1">
      <alignment vertical="center" wrapText="1"/>
    </xf>
    <xf numFmtId="167" fontId="4" fillId="0" borderId="44" xfId="1" applyFont="1" applyBorder="1" applyAlignment="1">
      <alignment vertical="center" wrapText="1"/>
    </xf>
    <xf numFmtId="167" fontId="4" fillId="0" borderId="1" xfId="1" applyFont="1" applyBorder="1" applyAlignment="1">
      <alignment horizontal="center" vertical="center" wrapText="1"/>
    </xf>
    <xf numFmtId="0" fontId="3" fillId="6" borderId="50" xfId="0" applyFont="1" applyFill="1" applyBorder="1" applyAlignment="1">
      <alignment horizontal="center" vertical="center" wrapText="1"/>
    </xf>
    <xf numFmtId="167" fontId="4" fillId="0" borderId="2" xfId="1" applyFont="1" applyBorder="1" applyAlignment="1">
      <alignment horizontal="center" vertical="center" wrapText="1"/>
    </xf>
    <xf numFmtId="167" fontId="4" fillId="0" borderId="4" xfId="1" applyFont="1" applyBorder="1" applyAlignment="1">
      <alignment vertical="center" wrapText="1"/>
    </xf>
    <xf numFmtId="167" fontId="4" fillId="0" borderId="1" xfId="1" applyFont="1" applyBorder="1" applyAlignment="1">
      <alignment vertical="center" wrapText="1"/>
    </xf>
    <xf numFmtId="167" fontId="4" fillId="0" borderId="8" xfId="1" applyFont="1" applyBorder="1" applyAlignment="1">
      <alignment vertical="center" wrapText="1"/>
    </xf>
    <xf numFmtId="167" fontId="4" fillId="0" borderId="9" xfId="1" applyFont="1" applyBorder="1" applyAlignment="1">
      <alignment vertical="center" wrapText="1"/>
    </xf>
    <xf numFmtId="0" fontId="3" fillId="6" borderId="2" xfId="0" applyFont="1" applyFill="1" applyBorder="1" applyAlignment="1">
      <alignment horizontal="left" vertical="center" wrapText="1" indent="2"/>
    </xf>
    <xf numFmtId="0" fontId="3" fillId="6" borderId="2"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4" fillId="0" borderId="16" xfId="0" applyFont="1" applyBorder="1" applyAlignment="1">
      <alignment horizontal="left" vertical="center" wrapText="1" indent="2"/>
    </xf>
    <xf numFmtId="167" fontId="4" fillId="0" borderId="16" xfId="1" applyFont="1" applyBorder="1" applyAlignment="1">
      <alignment horizontal="left" vertical="center" wrapText="1" indent="2"/>
    </xf>
    <xf numFmtId="167" fontId="4" fillId="0" borderId="17" xfId="1" applyFont="1" applyBorder="1" applyAlignment="1">
      <alignment horizontal="center" vertical="center" wrapText="1"/>
    </xf>
    <xf numFmtId="167" fontId="4" fillId="0" borderId="1" xfId="1" applyFont="1" applyBorder="1" applyAlignment="1">
      <alignment horizontal="left" vertical="center" wrapText="1" indent="2"/>
    </xf>
    <xf numFmtId="167" fontId="4" fillId="0" borderId="6" xfId="1" applyFont="1" applyBorder="1" applyAlignment="1">
      <alignment horizontal="center" vertical="center" wrapText="1"/>
    </xf>
    <xf numFmtId="0" fontId="4" fillId="0" borderId="2" xfId="0" applyFont="1" applyBorder="1" applyAlignment="1">
      <alignment horizontal="left" vertical="center" wrapText="1" indent="2"/>
    </xf>
    <xf numFmtId="167" fontId="4" fillId="0" borderId="2" xfId="1" applyFont="1" applyBorder="1" applyAlignment="1">
      <alignment horizontal="left" vertical="center" wrapText="1" indent="2"/>
    </xf>
    <xf numFmtId="167" fontId="4" fillId="0" borderId="44" xfId="1" applyFont="1" applyBorder="1" applyAlignment="1">
      <alignment horizontal="center" vertical="center" wrapText="1"/>
    </xf>
    <xf numFmtId="0" fontId="4" fillId="0" borderId="59" xfId="0" applyFont="1" applyBorder="1" applyAlignment="1">
      <alignment vertical="center" wrapText="1"/>
    </xf>
    <xf numFmtId="0" fontId="4" fillId="0" borderId="53" xfId="0" applyFont="1" applyBorder="1" applyAlignment="1">
      <alignment vertical="center" wrapText="1"/>
    </xf>
    <xf numFmtId="0" fontId="4" fillId="0" borderId="60" xfId="0" applyFont="1" applyBorder="1" applyAlignment="1">
      <alignment vertical="center" wrapText="1"/>
    </xf>
    <xf numFmtId="0" fontId="4" fillId="0" borderId="11" xfId="0" applyFont="1" applyBorder="1" applyAlignment="1">
      <alignment horizontal="center" vertical="center" wrapText="1"/>
    </xf>
    <xf numFmtId="167" fontId="4" fillId="0" borderId="11" xfId="1" applyFont="1" applyBorder="1" applyAlignment="1">
      <alignment horizontal="center" vertical="center" wrapText="1"/>
    </xf>
    <xf numFmtId="167" fontId="4" fillId="0" borderId="8" xfId="1" applyFont="1" applyBorder="1" applyAlignment="1">
      <alignment horizontal="center" vertical="center" wrapText="1"/>
    </xf>
    <xf numFmtId="167" fontId="4" fillId="0" borderId="9" xfId="1" applyFont="1" applyBorder="1" applyAlignment="1">
      <alignment horizontal="center" vertical="center" wrapText="1"/>
    </xf>
    <xf numFmtId="0" fontId="3" fillId="0" borderId="5" xfId="0" applyFont="1" applyBorder="1" applyAlignment="1">
      <alignment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19" xfId="0" applyFont="1" applyBorder="1" applyAlignment="1">
      <alignment vertical="center" wrapText="1"/>
    </xf>
    <xf numFmtId="167" fontId="4" fillId="0" borderId="43" xfId="1" applyFont="1" applyBorder="1" applyAlignment="1">
      <alignment horizontal="center" vertical="center" wrapText="1"/>
    </xf>
    <xf numFmtId="167" fontId="4" fillId="0" borderId="36" xfId="1" applyFont="1" applyBorder="1" applyAlignment="1">
      <alignment horizontal="center" vertical="center" wrapText="1"/>
    </xf>
    <xf numFmtId="0" fontId="3" fillId="0" borderId="18" xfId="0" applyFont="1" applyBorder="1" applyAlignment="1">
      <alignment vertical="center" wrapText="1"/>
    </xf>
    <xf numFmtId="167" fontId="4" fillId="0" borderId="50" xfId="1" applyFont="1" applyBorder="1" applyAlignment="1">
      <alignment horizontal="center" vertical="center" wrapText="1"/>
    </xf>
    <xf numFmtId="0" fontId="3" fillId="0" borderId="12" xfId="0" applyFont="1" applyBorder="1" applyAlignment="1">
      <alignment vertical="center" wrapText="1"/>
    </xf>
    <xf numFmtId="0" fontId="4" fillId="0" borderId="14" xfId="0" applyFont="1" applyBorder="1" applyAlignment="1">
      <alignment horizontal="center" vertical="center" wrapText="1"/>
    </xf>
    <xf numFmtId="167" fontId="4" fillId="0" borderId="14" xfId="1" applyFont="1" applyBorder="1" applyAlignment="1">
      <alignment horizontal="center" vertical="center" wrapText="1"/>
    </xf>
    <xf numFmtId="0" fontId="3" fillId="6" borderId="12" xfId="0" applyFont="1" applyFill="1" applyBorder="1" applyAlignment="1">
      <alignment horizontal="left" vertical="center" wrapText="1" indent="3"/>
    </xf>
    <xf numFmtId="0" fontId="3" fillId="6" borderId="13" xfId="0" applyFont="1" applyFill="1" applyBorder="1" applyAlignment="1">
      <alignment horizontal="left" vertical="center" wrapText="1" indent="3"/>
    </xf>
    <xf numFmtId="0" fontId="12" fillId="5" borderId="0" xfId="0" applyFont="1" applyFill="1" applyAlignment="1">
      <alignment vertical="center" wrapText="1"/>
    </xf>
    <xf numFmtId="0" fontId="3" fillId="6" borderId="5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28"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5" fillId="8" borderId="66" xfId="3" applyFont="1" applyFill="1" applyBorder="1" applyAlignment="1">
      <alignment horizontal="center" vertical="center"/>
    </xf>
    <xf numFmtId="0" fontId="14" fillId="8" borderId="66" xfId="3" applyFill="1" applyBorder="1" applyAlignment="1">
      <alignment horizontal="center"/>
    </xf>
    <xf numFmtId="0" fontId="15" fillId="0" borderId="66" xfId="3" applyFont="1" applyBorder="1" applyAlignment="1">
      <alignment horizontal="center" vertical="center" wrapText="1"/>
    </xf>
    <xf numFmtId="0" fontId="14" fillId="0" borderId="66" xfId="3" applyBorder="1" applyAlignment="1">
      <alignment horizontal="center" vertical="center" wrapText="1"/>
    </xf>
    <xf numFmtId="0" fontId="15" fillId="11" borderId="65" xfId="3" applyFont="1" applyFill="1" applyBorder="1" applyAlignment="1">
      <alignment horizontal="center" vertical="center"/>
    </xf>
    <xf numFmtId="0" fontId="14" fillId="8" borderId="70" xfId="3" applyFill="1" applyBorder="1" applyAlignment="1">
      <alignment horizontal="center"/>
    </xf>
    <xf numFmtId="0" fontId="14" fillId="0" borderId="69" xfId="3" applyBorder="1" applyAlignment="1">
      <alignment horizontal="center" vertical="center" wrapText="1"/>
    </xf>
    <xf numFmtId="0" fontId="15" fillId="11" borderId="74" xfId="3" applyFont="1" applyFill="1" applyBorder="1" applyAlignment="1">
      <alignment horizontal="center" vertical="center"/>
    </xf>
    <xf numFmtId="0" fontId="15" fillId="11" borderId="75" xfId="3" applyFont="1" applyFill="1" applyBorder="1" applyAlignment="1">
      <alignment horizontal="center" vertical="center"/>
    </xf>
    <xf numFmtId="0" fontId="15" fillId="6" borderId="75" xfId="3" applyFont="1" applyFill="1" applyBorder="1" applyAlignment="1">
      <alignment horizontal="center" vertical="center" wrapText="1"/>
    </xf>
    <xf numFmtId="169" fontId="15" fillId="11" borderId="76" xfId="3" applyNumberFormat="1" applyFont="1" applyFill="1" applyBorder="1" applyAlignment="1">
      <alignment horizontal="center" vertical="center" wrapText="1"/>
    </xf>
    <xf numFmtId="169" fontId="14" fillId="9" borderId="78" xfId="3" applyNumberFormat="1" applyFill="1" applyBorder="1" applyAlignment="1">
      <alignment horizontal="center" vertical="center"/>
    </xf>
    <xf numFmtId="169" fontId="14" fillId="10" borderId="78" xfId="3" applyNumberFormat="1" applyFill="1" applyBorder="1" applyAlignment="1">
      <alignment horizontal="center" vertical="center"/>
    </xf>
    <xf numFmtId="169" fontId="14" fillId="8" borderId="79" xfId="3" applyNumberFormat="1" applyFill="1" applyBorder="1" applyAlignment="1">
      <alignment horizontal="center"/>
    </xf>
    <xf numFmtId="169" fontId="15" fillId="8" borderId="80" xfId="3" applyNumberFormat="1" applyFont="1" applyFill="1" applyBorder="1" applyAlignment="1">
      <alignment horizontal="center"/>
    </xf>
    <xf numFmtId="169" fontId="15" fillId="8" borderId="80" xfId="3" applyNumberFormat="1" applyFont="1" applyFill="1" applyBorder="1" applyAlignment="1">
      <alignment horizontal="center" vertical="center"/>
    </xf>
    <xf numFmtId="169" fontId="14" fillId="8" borderId="80" xfId="3" applyNumberFormat="1" applyFill="1" applyBorder="1" applyAlignment="1">
      <alignment horizontal="center" vertical="center"/>
    </xf>
    <xf numFmtId="169" fontId="14" fillId="8" borderId="80" xfId="3" applyNumberFormat="1" applyFill="1" applyBorder="1" applyAlignment="1">
      <alignment horizontal="center"/>
    </xf>
    <xf numFmtId="169" fontId="15" fillId="8" borderId="81" xfId="3" applyNumberFormat="1" applyFont="1" applyFill="1" applyBorder="1" applyAlignment="1">
      <alignment horizontal="center" vertical="center"/>
    </xf>
    <xf numFmtId="0" fontId="15" fillId="11" borderId="82" xfId="3" applyFont="1" applyFill="1" applyBorder="1" applyAlignment="1">
      <alignment horizontal="center" vertical="center"/>
    </xf>
    <xf numFmtId="0" fontId="15" fillId="11" borderId="83" xfId="3" applyFont="1" applyFill="1" applyBorder="1" applyAlignment="1">
      <alignment horizontal="center" vertical="center"/>
    </xf>
    <xf numFmtId="0" fontId="15" fillId="11" borderId="84" xfId="3" applyFont="1" applyFill="1" applyBorder="1" applyAlignment="1">
      <alignment horizontal="center" wrapText="1"/>
    </xf>
    <xf numFmtId="0" fontId="14" fillId="8" borderId="85" xfId="3" applyFill="1" applyBorder="1" applyAlignment="1">
      <alignment horizontal="center" wrapText="1"/>
    </xf>
    <xf numFmtId="169" fontId="14" fillId="9" borderId="86" xfId="3" applyNumberFormat="1" applyFill="1" applyBorder="1" applyAlignment="1">
      <alignment horizontal="center"/>
    </xf>
    <xf numFmtId="0" fontId="14" fillId="8" borderId="87" xfId="3" applyFill="1" applyBorder="1" applyAlignment="1">
      <alignment horizontal="center" vertical="center" wrapText="1"/>
    </xf>
    <xf numFmtId="169" fontId="14" fillId="9" borderId="88" xfId="3" applyNumberFormat="1" applyFill="1" applyBorder="1" applyAlignment="1">
      <alignment horizontal="center" vertical="center"/>
    </xf>
    <xf numFmtId="0" fontId="14" fillId="8" borderId="89" xfId="3" applyFill="1" applyBorder="1" applyAlignment="1">
      <alignment horizontal="center" vertical="center" wrapText="1"/>
    </xf>
    <xf numFmtId="169" fontId="14" fillId="9" borderId="90" xfId="3" applyNumberFormat="1" applyFill="1" applyBorder="1" applyAlignment="1">
      <alignment horizontal="center" vertical="center"/>
    </xf>
    <xf numFmtId="0" fontId="14" fillId="8" borderId="89" xfId="3" applyFill="1" applyBorder="1" applyAlignment="1">
      <alignment horizontal="center"/>
    </xf>
    <xf numFmtId="169" fontId="14" fillId="10" borderId="90" xfId="3" applyNumberFormat="1" applyFill="1" applyBorder="1" applyAlignment="1">
      <alignment horizontal="center" vertical="center"/>
    </xf>
    <xf numFmtId="0" fontId="13" fillId="0" borderId="0" xfId="0" applyFont="1"/>
    <xf numFmtId="0" fontId="13" fillId="5" borderId="23" xfId="0" applyFont="1" applyFill="1" applyBorder="1"/>
    <xf numFmtId="0" fontId="15" fillId="8" borderId="89" xfId="3" applyFont="1" applyFill="1" applyBorder="1" applyAlignment="1">
      <alignment horizontal="center" vertical="center"/>
    </xf>
    <xf numFmtId="169" fontId="15" fillId="8" borderId="78" xfId="3" applyNumberFormat="1" applyFont="1" applyFill="1" applyBorder="1" applyAlignment="1">
      <alignment horizontal="center" vertical="center" wrapText="1"/>
    </xf>
    <xf numFmtId="0" fontId="15" fillId="11" borderId="71" xfId="3" applyFont="1" applyFill="1" applyBorder="1" applyAlignment="1">
      <alignment horizontal="center" vertical="center"/>
    </xf>
    <xf numFmtId="0" fontId="15" fillId="11" borderId="72" xfId="3" applyFont="1" applyFill="1" applyBorder="1" applyAlignment="1">
      <alignment horizontal="center" vertical="center"/>
    </xf>
    <xf numFmtId="0" fontId="15" fillId="11" borderId="67" xfId="3" applyFont="1" applyFill="1" applyBorder="1" applyAlignment="1">
      <alignment horizontal="center" wrapText="1"/>
    </xf>
    <xf numFmtId="0" fontId="15" fillId="11" borderId="96" xfId="3" applyFont="1" applyFill="1" applyBorder="1" applyAlignment="1">
      <alignment horizontal="center" vertical="center"/>
    </xf>
    <xf numFmtId="169" fontId="14" fillId="10" borderId="78" xfId="3" applyNumberFormat="1" applyFill="1" applyBorder="1" applyAlignment="1">
      <alignment horizontal="center"/>
    </xf>
    <xf numFmtId="0" fontId="4" fillId="6" borderId="21" xfId="0" applyFont="1" applyFill="1" applyBorder="1"/>
    <xf numFmtId="0" fontId="3" fillId="0" borderId="35" xfId="0" applyFont="1" applyBorder="1"/>
    <xf numFmtId="0" fontId="3" fillId="0" borderId="7" xfId="0" applyFont="1" applyBorder="1"/>
    <xf numFmtId="0" fontId="14" fillId="8" borderId="89" xfId="3" applyFill="1" applyBorder="1" applyAlignment="1">
      <alignment horizontal="center" wrapText="1"/>
    </xf>
    <xf numFmtId="0" fontId="14" fillId="8" borderId="89" xfId="3" applyFill="1" applyBorder="1" applyAlignment="1">
      <alignment horizontal="center" vertical="center"/>
    </xf>
    <xf numFmtId="0" fontId="14" fillId="8" borderId="66" xfId="3" applyFill="1" applyBorder="1" applyAlignment="1">
      <alignment horizontal="center" vertical="center"/>
    </xf>
    <xf numFmtId="166" fontId="4" fillId="0" borderId="11" xfId="2" applyFont="1" applyBorder="1" applyAlignment="1">
      <alignmen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0" fontId="4" fillId="0" borderId="0" xfId="0" applyFont="1" applyAlignment="1">
      <alignment vertical="center" wrapText="1"/>
    </xf>
    <xf numFmtId="0" fontId="3" fillId="5" borderId="0" xfId="0" applyFont="1" applyFill="1" applyAlignment="1">
      <alignment horizontal="center" vertical="center" wrapText="1"/>
    </xf>
    <xf numFmtId="169" fontId="14" fillId="8" borderId="79" xfId="3" applyNumberFormat="1" applyFill="1" applyBorder="1" applyAlignment="1">
      <alignment horizontal="center" vertical="center"/>
    </xf>
    <xf numFmtId="0" fontId="2" fillId="0" borderId="0" xfId="0" applyFont="1"/>
    <xf numFmtId="0" fontId="4" fillId="0" borderId="4" xfId="0" applyFont="1" applyBorder="1" applyAlignment="1">
      <alignment horizontal="center"/>
    </xf>
    <xf numFmtId="0" fontId="14" fillId="8" borderId="69" xfId="3" applyFill="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3" fillId="14" borderId="14" xfId="0" applyFont="1" applyFill="1" applyBorder="1" applyAlignment="1">
      <alignment horizontal="center" vertical="center"/>
    </xf>
    <xf numFmtId="0" fontId="3" fillId="14" borderId="12" xfId="0" applyFont="1" applyFill="1" applyBorder="1" applyAlignment="1">
      <alignment horizontal="center" vertical="center"/>
    </xf>
    <xf numFmtId="167" fontId="4" fillId="0" borderId="9" xfId="1" applyFont="1" applyBorder="1" applyAlignment="1">
      <alignment vertical="center"/>
    </xf>
    <xf numFmtId="167" fontId="4" fillId="0" borderId="6" xfId="1" applyFont="1" applyBorder="1" applyAlignment="1">
      <alignment vertical="center"/>
    </xf>
    <xf numFmtId="167" fontId="4" fillId="0" borderId="17" xfId="1" applyFont="1" applyBorder="1" applyAlignment="1">
      <alignment vertical="center"/>
    </xf>
    <xf numFmtId="169" fontId="0" fillId="0" borderId="0" xfId="0" applyNumberFormat="1"/>
    <xf numFmtId="169" fontId="15" fillId="15" borderId="80" xfId="3" applyNumberFormat="1" applyFont="1" applyFill="1" applyBorder="1" applyAlignment="1">
      <alignment horizontal="center" vertical="center"/>
    </xf>
    <xf numFmtId="169" fontId="15" fillId="15" borderId="78" xfId="3" applyNumberFormat="1" applyFont="1" applyFill="1" applyBorder="1" applyAlignment="1">
      <alignment horizontal="center" vertical="center" wrapText="1"/>
    </xf>
    <xf numFmtId="0" fontId="15" fillId="14" borderId="66" xfId="3" applyFont="1" applyFill="1" applyBorder="1" applyAlignment="1">
      <alignment horizontal="center" vertical="center" wrapText="1"/>
    </xf>
    <xf numFmtId="0" fontId="15" fillId="15" borderId="66" xfId="3" applyFont="1" applyFill="1" applyBorder="1" applyAlignment="1">
      <alignment horizontal="center" vertical="center"/>
    </xf>
    <xf numFmtId="0" fontId="15" fillId="15" borderId="89" xfId="3" applyFont="1" applyFill="1" applyBorder="1" applyAlignment="1">
      <alignment horizontal="center" vertical="center"/>
    </xf>
    <xf numFmtId="169" fontId="14" fillId="10" borderId="101" xfId="3" applyNumberFormat="1" applyFill="1" applyBorder="1" applyAlignment="1">
      <alignment horizontal="center" vertical="center"/>
    </xf>
    <xf numFmtId="0" fontId="14" fillId="8" borderId="87" xfId="3" applyFill="1" applyBorder="1" applyAlignment="1">
      <alignment horizontal="center" wrapText="1"/>
    </xf>
    <xf numFmtId="0" fontId="15" fillId="15" borderId="31" xfId="3" applyFont="1" applyFill="1" applyBorder="1" applyAlignment="1">
      <alignment horizontal="center" vertical="center"/>
    </xf>
    <xf numFmtId="0" fontId="15" fillId="15" borderId="102" xfId="3" applyFont="1" applyFill="1" applyBorder="1" applyAlignment="1">
      <alignment horizontal="center" wrapText="1"/>
    </xf>
    <xf numFmtId="0" fontId="15" fillId="15" borderId="103" xfId="3" applyFont="1" applyFill="1" applyBorder="1" applyAlignment="1">
      <alignment horizontal="center" vertical="center"/>
    </xf>
    <xf numFmtId="0" fontId="15" fillId="15" borderId="104" xfId="3" applyFont="1" applyFill="1" applyBorder="1" applyAlignment="1">
      <alignment horizontal="center" vertical="center"/>
    </xf>
    <xf numFmtId="169" fontId="15" fillId="8" borderId="105" xfId="3" applyNumberFormat="1" applyFont="1" applyFill="1" applyBorder="1" applyAlignment="1">
      <alignment horizontal="center" vertical="center"/>
    </xf>
    <xf numFmtId="169" fontId="15" fillId="8" borderId="79" xfId="3" applyNumberFormat="1" applyFont="1" applyFill="1" applyBorder="1" applyAlignment="1">
      <alignment horizontal="center" vertical="center"/>
    </xf>
    <xf numFmtId="169" fontId="14" fillId="8" borderId="81" xfId="3" applyNumberFormat="1" applyFill="1" applyBorder="1" applyAlignment="1">
      <alignment horizontal="center"/>
    </xf>
    <xf numFmtId="169" fontId="14" fillId="10" borderId="76" xfId="3" applyNumberFormat="1" applyFill="1" applyBorder="1" applyAlignment="1">
      <alignment horizontal="center" vertical="center"/>
    </xf>
    <xf numFmtId="0" fontId="14" fillId="8" borderId="75" xfId="3" applyFill="1" applyBorder="1" applyAlignment="1">
      <alignment horizontal="center"/>
    </xf>
    <xf numFmtId="0" fontId="14" fillId="8" borderId="74" xfId="3" applyFill="1" applyBorder="1" applyAlignment="1">
      <alignment horizontal="center"/>
    </xf>
    <xf numFmtId="169" fontId="14" fillId="8" borderId="96" xfId="3" applyNumberFormat="1" applyFill="1" applyBorder="1" applyAlignment="1">
      <alignment horizontal="center" vertical="center"/>
    </xf>
    <xf numFmtId="169" fontId="14" fillId="9" borderId="73" xfId="3" applyNumberFormat="1" applyFill="1" applyBorder="1" applyAlignment="1">
      <alignment horizontal="center" vertical="center"/>
    </xf>
    <xf numFmtId="0" fontId="14" fillId="0" borderId="72" xfId="3" applyBorder="1" applyAlignment="1">
      <alignment horizontal="center" vertical="center" wrapText="1"/>
    </xf>
    <xf numFmtId="0" fontId="14" fillId="8" borderId="71" xfId="3" applyFill="1" applyBorder="1" applyAlignment="1">
      <alignment horizontal="center" vertical="center" wrapText="1"/>
    </xf>
    <xf numFmtId="169" fontId="15" fillId="15" borderId="14" xfId="3" applyNumberFormat="1" applyFont="1" applyFill="1" applyBorder="1" applyAlignment="1">
      <alignment horizontal="center" vertical="center"/>
    </xf>
    <xf numFmtId="169" fontId="15" fillId="15" borderId="13" xfId="3" applyNumberFormat="1" applyFont="1" applyFill="1" applyBorder="1" applyAlignment="1">
      <alignment horizontal="center" vertical="center" wrapText="1"/>
    </xf>
    <xf numFmtId="0" fontId="15" fillId="14" borderId="13" xfId="3" applyFont="1" applyFill="1" applyBorder="1" applyAlignment="1">
      <alignment horizontal="center" vertical="center" wrapText="1"/>
    </xf>
    <xf numFmtId="0" fontId="15" fillId="15" borderId="13" xfId="3" applyFont="1" applyFill="1" applyBorder="1" applyAlignment="1">
      <alignment horizontal="center" vertical="center"/>
    </xf>
    <xf numFmtId="0" fontId="15" fillId="15" borderId="12" xfId="3" applyFont="1" applyFill="1" applyBorder="1" applyAlignment="1">
      <alignment horizontal="center" vertical="center"/>
    </xf>
    <xf numFmtId="169" fontId="14" fillId="8" borderId="109" xfId="3" applyNumberFormat="1" applyFill="1" applyBorder="1" applyAlignment="1">
      <alignment horizontal="center" vertical="center"/>
    </xf>
    <xf numFmtId="169" fontId="14" fillId="9" borderId="98" xfId="3" applyNumberFormat="1" applyFill="1" applyBorder="1" applyAlignment="1">
      <alignment horizontal="center" vertical="center"/>
    </xf>
    <xf numFmtId="0" fontId="14" fillId="8" borderId="3" xfId="3" applyFill="1" applyBorder="1" applyAlignment="1">
      <alignment horizontal="center" vertical="center"/>
    </xf>
    <xf numFmtId="0" fontId="14" fillId="8" borderId="19" xfId="3" applyFill="1" applyBorder="1" applyAlignment="1">
      <alignment horizontal="center" vertical="center" wrapText="1"/>
    </xf>
    <xf numFmtId="0" fontId="15" fillId="15" borderId="26" xfId="3" applyFont="1" applyFill="1" applyBorder="1" applyAlignment="1">
      <alignment horizontal="center" vertical="center"/>
    </xf>
    <xf numFmtId="0" fontId="15" fillId="15" borderId="33" xfId="3" applyFont="1" applyFill="1" applyBorder="1" applyAlignment="1">
      <alignment horizontal="center" vertical="center" wrapText="1"/>
    </xf>
    <xf numFmtId="0" fontId="15" fillId="15" borderId="33" xfId="3" applyFont="1" applyFill="1" applyBorder="1" applyAlignment="1">
      <alignment horizontal="center" vertical="center"/>
    </xf>
    <xf numFmtId="0" fontId="15" fillId="15" borderId="20" xfId="3" applyFont="1" applyFill="1" applyBorder="1" applyAlignment="1">
      <alignment horizontal="center" vertical="center"/>
    </xf>
    <xf numFmtId="167" fontId="4" fillId="0" borderId="109" xfId="1" applyFont="1" applyBorder="1" applyAlignment="1">
      <alignment horizontal="right" vertical="center"/>
    </xf>
    <xf numFmtId="0" fontId="4" fillId="0" borderId="110" xfId="0" applyFont="1" applyBorder="1" applyAlignment="1">
      <alignment horizontal="center" vertical="center"/>
    </xf>
    <xf numFmtId="0" fontId="3" fillId="14" borderId="36"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4" borderId="35" xfId="0" applyFont="1" applyFill="1" applyBorder="1" applyAlignment="1">
      <alignment horizontal="center" vertical="center" wrapText="1"/>
    </xf>
    <xf numFmtId="0" fontId="3" fillId="14" borderId="9" xfId="0" applyFont="1" applyFill="1" applyBorder="1" applyAlignment="1">
      <alignment horizontal="center" vertical="center" wrapText="1"/>
    </xf>
    <xf numFmtId="0" fontId="3" fillId="14" borderId="8" xfId="0" applyFont="1" applyFill="1" applyBorder="1" applyAlignment="1">
      <alignment horizontal="center" vertical="center" wrapText="1"/>
    </xf>
    <xf numFmtId="0" fontId="3" fillId="14" borderId="50"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 fillId="14" borderId="17" xfId="0" applyFont="1" applyFill="1" applyBorder="1" applyAlignment="1">
      <alignment horizontal="center" vertical="center" wrapText="1"/>
    </xf>
    <xf numFmtId="0" fontId="3" fillId="14" borderId="16" xfId="0" applyFont="1" applyFill="1" applyBorder="1" applyAlignment="1">
      <alignment horizontal="center" vertical="center" wrapText="1"/>
    </xf>
    <xf numFmtId="167" fontId="4" fillId="0" borderId="32" xfId="0" applyNumberFormat="1" applyFont="1" applyBorder="1" applyAlignment="1">
      <alignment horizontal="center" vertical="center" wrapText="1"/>
    </xf>
    <xf numFmtId="0" fontId="3" fillId="14" borderId="14" xfId="0" applyFont="1" applyFill="1" applyBorder="1" applyAlignment="1">
      <alignment horizontal="center" vertical="center" wrapText="1"/>
    </xf>
    <xf numFmtId="0" fontId="3" fillId="14" borderId="13" xfId="0" applyFont="1" applyFill="1" applyBorder="1" applyAlignment="1">
      <alignment horizontal="center" vertical="center" wrapText="1"/>
    </xf>
    <xf numFmtId="0" fontId="3" fillId="14" borderId="13" xfId="0" applyFont="1" applyFill="1" applyBorder="1" applyAlignment="1">
      <alignment horizontal="left" vertical="center" wrapText="1" indent="3"/>
    </xf>
    <xf numFmtId="0" fontId="3" fillId="14" borderId="12" xfId="0" applyFont="1" applyFill="1" applyBorder="1" applyAlignment="1">
      <alignment horizontal="left" vertical="center" wrapText="1" indent="3"/>
    </xf>
    <xf numFmtId="0" fontId="3" fillId="14" borderId="30" xfId="0" applyFont="1" applyFill="1" applyBorder="1" applyAlignment="1">
      <alignment horizontal="center" vertical="center" wrapText="1"/>
    </xf>
    <xf numFmtId="0" fontId="3" fillId="14" borderId="12" xfId="0" applyFont="1" applyFill="1" applyBorder="1" applyAlignment="1">
      <alignment vertical="center" wrapText="1"/>
    </xf>
    <xf numFmtId="167" fontId="4" fillId="0" borderId="30" xfId="1" applyFont="1" applyBorder="1" applyAlignment="1">
      <alignment horizontal="center" vertical="center" wrapText="1"/>
    </xf>
    <xf numFmtId="0" fontId="3" fillId="14" borderId="26" xfId="0" applyFont="1" applyFill="1" applyBorder="1" applyAlignment="1">
      <alignment horizontal="center" vertical="center" wrapText="1"/>
    </xf>
    <xf numFmtId="0" fontId="3" fillId="14" borderId="25" xfId="0" applyFont="1" applyFill="1" applyBorder="1" applyAlignment="1">
      <alignment horizontal="center" vertical="center" wrapText="1"/>
    </xf>
    <xf numFmtId="0" fontId="3" fillId="14" borderId="7" xfId="0" applyFont="1" applyFill="1" applyBorder="1" applyAlignment="1">
      <alignment vertical="center" wrapText="1"/>
    </xf>
    <xf numFmtId="0" fontId="4" fillId="0" borderId="111" xfId="0" applyFont="1" applyBorder="1" applyAlignment="1">
      <alignment vertical="center" wrapText="1"/>
    </xf>
    <xf numFmtId="0" fontId="3" fillId="14" borderId="44" xfId="0" applyFont="1" applyFill="1" applyBorder="1" applyAlignment="1">
      <alignment horizontal="center" vertical="center" wrapText="1"/>
    </xf>
    <xf numFmtId="0" fontId="3" fillId="14" borderId="2" xfId="0" applyFont="1" applyFill="1" applyBorder="1" applyAlignment="1">
      <alignment horizontal="left" vertical="center" wrapText="1" indent="2"/>
    </xf>
    <xf numFmtId="0" fontId="3" fillId="14" borderId="2" xfId="0" applyFont="1" applyFill="1" applyBorder="1" applyAlignment="1">
      <alignment horizontal="center" vertic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vertical="center" wrapText="1"/>
    </xf>
    <xf numFmtId="0" fontId="3" fillId="14" borderId="12" xfId="0" applyFont="1" applyFill="1" applyBorder="1" applyAlignment="1">
      <alignment horizontal="left" vertical="center" wrapText="1"/>
    </xf>
    <xf numFmtId="0" fontId="3" fillId="14" borderId="12" xfId="0" applyFont="1" applyFill="1" applyBorder="1" applyAlignment="1">
      <alignment horizontal="center" vertical="center" wrapText="1"/>
    </xf>
    <xf numFmtId="168" fontId="4" fillId="0" borderId="2" xfId="0" applyNumberFormat="1" applyFont="1" applyBorder="1" applyAlignment="1">
      <alignment horizontal="center" vertical="center" wrapText="1"/>
    </xf>
    <xf numFmtId="168" fontId="4" fillId="0" borderId="4" xfId="0" applyNumberFormat="1" applyFont="1" applyBorder="1" applyAlignment="1">
      <alignment horizontal="center" vertical="center" wrapText="1"/>
    </xf>
    <xf numFmtId="0" fontId="3" fillId="14" borderId="56" xfId="0" applyFont="1" applyFill="1" applyBorder="1" applyAlignment="1">
      <alignment horizontal="center" vertical="center" wrapText="1"/>
    </xf>
    <xf numFmtId="0" fontId="6" fillId="14" borderId="14" xfId="0" applyFont="1" applyFill="1" applyBorder="1" applyAlignment="1">
      <alignment horizontal="center" vertical="center" wrapText="1"/>
    </xf>
    <xf numFmtId="0" fontId="6" fillId="14" borderId="13" xfId="0" applyFont="1" applyFill="1" applyBorder="1" applyAlignment="1">
      <alignment horizontal="center" vertical="center" wrapText="1"/>
    </xf>
    <xf numFmtId="0" fontId="6" fillId="14" borderId="12" xfId="0" applyFont="1" applyFill="1" applyBorder="1" applyAlignment="1">
      <alignment vertical="center" wrapText="1"/>
    </xf>
    <xf numFmtId="0" fontId="3" fillId="14" borderId="12" xfId="0" applyFont="1" applyFill="1" applyBorder="1" applyAlignment="1">
      <alignment horizontal="left" vertical="center" wrapText="1" indent="1"/>
    </xf>
    <xf numFmtId="0" fontId="3" fillId="14" borderId="15" xfId="0" applyFont="1" applyFill="1" applyBorder="1" applyAlignment="1">
      <alignment horizontal="center" vertical="center"/>
    </xf>
    <xf numFmtId="0" fontId="3" fillId="14" borderId="33" xfId="0" applyFont="1" applyFill="1" applyBorder="1" applyAlignment="1">
      <alignment horizontal="center" vertical="center"/>
    </xf>
    <xf numFmtId="0" fontId="3" fillId="14" borderId="33" xfId="0" applyFont="1" applyFill="1" applyBorder="1" applyAlignment="1">
      <alignment horizontal="center" vertical="center" wrapText="1"/>
    </xf>
    <xf numFmtId="0" fontId="3" fillId="14" borderId="32" xfId="0" applyFont="1" applyFill="1" applyBorder="1" applyAlignment="1">
      <alignment horizontal="center" vertical="center"/>
    </xf>
    <xf numFmtId="0" fontId="3" fillId="14" borderId="31" xfId="0" applyFont="1" applyFill="1" applyBorder="1" applyAlignment="1">
      <alignment horizontal="center" vertical="center"/>
    </xf>
    <xf numFmtId="0" fontId="22" fillId="0" borderId="0" xfId="0" applyFont="1" applyAlignment="1">
      <alignment vertical="center" wrapText="1"/>
    </xf>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2"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xf>
    <xf numFmtId="0" fontId="23" fillId="18" borderId="1" xfId="0" applyFont="1" applyFill="1" applyBorder="1" applyAlignment="1">
      <alignment horizontal="center" vertical="center"/>
    </xf>
    <xf numFmtId="165" fontId="23" fillId="18" borderId="1" xfId="0" applyNumberFormat="1" applyFont="1" applyFill="1" applyBorder="1" applyAlignment="1">
      <alignment horizontal="center" vertical="center"/>
    </xf>
    <xf numFmtId="0" fontId="23" fillId="0" borderId="1" xfId="0" applyFont="1" applyBorder="1" applyAlignment="1">
      <alignment horizontal="center" vertical="center"/>
    </xf>
    <xf numFmtId="165" fontId="23" fillId="0" borderId="1" xfId="0" applyNumberFormat="1" applyFont="1" applyBorder="1" applyAlignment="1">
      <alignment horizontal="center" vertical="center"/>
    </xf>
    <xf numFmtId="0" fontId="2" fillId="14" borderId="57" xfId="0" applyFont="1" applyFill="1" applyBorder="1" applyAlignment="1">
      <alignment horizontal="center" vertical="center" wrapText="1"/>
    </xf>
    <xf numFmtId="0" fontId="2" fillId="14" borderId="56" xfId="0" applyFont="1" applyFill="1" applyBorder="1" applyAlignment="1">
      <alignment horizontal="center" vertical="center" wrapText="1"/>
    </xf>
    <xf numFmtId="0" fontId="2" fillId="14" borderId="34" xfId="0" applyFont="1" applyFill="1" applyBorder="1" applyAlignment="1">
      <alignment horizontal="center" vertical="center"/>
    </xf>
    <xf numFmtId="0" fontId="2" fillId="0" borderId="0" xfId="0" applyFont="1" applyAlignment="1">
      <alignment horizontal="center" vertical="center" wrapText="1"/>
    </xf>
    <xf numFmtId="166" fontId="0" fillId="0" borderId="0" xfId="2" applyFont="1" applyBorder="1"/>
    <xf numFmtId="0" fontId="2" fillId="23" borderId="1" xfId="0" applyFont="1" applyFill="1" applyBorder="1" applyAlignment="1">
      <alignment horizontal="center" vertical="center" wrapText="1"/>
    </xf>
    <xf numFmtId="167" fontId="2" fillId="23" borderId="1" xfId="0" applyNumberFormat="1" applyFont="1" applyFill="1" applyBorder="1" applyAlignment="1">
      <alignment horizontal="center" vertical="center" wrapText="1"/>
    </xf>
    <xf numFmtId="0" fontId="2" fillId="14" borderId="4" xfId="0" applyFont="1" applyFill="1" applyBorder="1" applyAlignment="1">
      <alignment horizontal="center" vertical="center" wrapText="1"/>
    </xf>
    <xf numFmtId="0" fontId="2" fillId="23" borderId="5" xfId="0" applyFont="1" applyFill="1" applyBorder="1" applyAlignment="1">
      <alignment horizontal="center" vertical="center" wrapText="1"/>
    </xf>
    <xf numFmtId="167" fontId="2" fillId="23" borderId="6" xfId="0" applyNumberFormat="1" applyFont="1" applyFill="1" applyBorder="1" applyAlignment="1">
      <alignment horizontal="center" vertical="center" wrapText="1"/>
    </xf>
    <xf numFmtId="0" fontId="23" fillId="19" borderId="4" xfId="0" applyFont="1" applyFill="1" applyBorder="1" applyAlignment="1">
      <alignment horizontal="center" vertical="center"/>
    </xf>
    <xf numFmtId="0" fontId="23" fillId="20" borderId="4" xfId="0" applyFont="1" applyFill="1" applyBorder="1" applyAlignment="1">
      <alignment horizontal="center" vertical="center"/>
    </xf>
    <xf numFmtId="0" fontId="2" fillId="14" borderId="4" xfId="0" applyFont="1" applyFill="1" applyBorder="1" applyAlignment="1">
      <alignment horizontal="center" vertical="center"/>
    </xf>
    <xf numFmtId="167" fontId="0" fillId="0" borderId="1" xfId="0" applyNumberFormat="1" applyBorder="1" applyAlignment="1">
      <alignment vertical="center"/>
    </xf>
    <xf numFmtId="167" fontId="0" fillId="0" borderId="44" xfId="0" applyNumberFormat="1" applyBorder="1" applyAlignment="1">
      <alignment vertical="center"/>
    </xf>
    <xf numFmtId="0" fontId="0" fillId="0" borderId="2" xfId="0" applyBorder="1" applyAlignment="1">
      <alignment horizontal="center" vertical="center" wrapText="1"/>
    </xf>
    <xf numFmtId="167" fontId="0" fillId="0" borderId="2" xfId="0" applyNumberFormat="1" applyBorder="1" applyAlignment="1">
      <alignment vertical="center"/>
    </xf>
    <xf numFmtId="0" fontId="0" fillId="0" borderId="18" xfId="0" applyBorder="1" applyAlignment="1">
      <alignment horizontal="center" vertical="center" wrapText="1"/>
    </xf>
    <xf numFmtId="0" fontId="0" fillId="0" borderId="45" xfId="0" applyBorder="1" applyAlignment="1">
      <alignment vertical="center" wrapText="1"/>
    </xf>
    <xf numFmtId="167" fontId="0" fillId="0" borderId="6" xfId="0" applyNumberFormat="1" applyBorder="1" applyAlignment="1">
      <alignment vertical="center"/>
    </xf>
    <xf numFmtId="0" fontId="0" fillId="0" borderId="5" xfId="0" applyBorder="1" applyAlignment="1">
      <alignment horizontal="center" vertical="center" wrapText="1"/>
    </xf>
    <xf numFmtId="0" fontId="0" fillId="0" borderId="37" xfId="0" applyBorder="1" applyAlignment="1">
      <alignment vertical="center" wrapText="1"/>
    </xf>
    <xf numFmtId="0" fontId="0" fillId="0" borderId="0" xfId="0" applyAlignment="1">
      <alignment horizontal="left" vertical="top" wrapText="1"/>
    </xf>
    <xf numFmtId="0" fontId="0" fillId="5" borderId="1" xfId="0" applyFill="1" applyBorder="1" applyAlignment="1">
      <alignment horizontal="center" vertical="center" wrapText="1"/>
    </xf>
    <xf numFmtId="0" fontId="0" fillId="0" borderId="0" xfId="0" applyAlignment="1">
      <alignment horizontal="left" vertical="center" wrapText="1"/>
    </xf>
    <xf numFmtId="0" fontId="27" fillId="0" borderId="0" xfId="4" applyFont="1"/>
    <xf numFmtId="0" fontId="26" fillId="0" borderId="0" xfId="4" applyAlignment="1">
      <alignment vertical="center"/>
    </xf>
    <xf numFmtId="0" fontId="4" fillId="0" borderId="0" xfId="4" applyFont="1" applyAlignment="1">
      <alignment horizontal="center" vertical="center"/>
    </xf>
    <xf numFmtId="0" fontId="4" fillId="0" borderId="0" xfId="4" applyFont="1"/>
    <xf numFmtId="0" fontId="26" fillId="0" borderId="0" xfId="4"/>
    <xf numFmtId="0" fontId="3" fillId="5" borderId="1" xfId="4" applyFont="1" applyFill="1" applyBorder="1" applyAlignment="1">
      <alignment vertical="center" wrapText="1"/>
    </xf>
    <xf numFmtId="0" fontId="3" fillId="5" borderId="1" xfId="4" applyFont="1" applyFill="1" applyBorder="1" applyAlignment="1">
      <alignment horizontal="center" vertical="center" wrapText="1"/>
    </xf>
    <xf numFmtId="0" fontId="25" fillId="0" borderId="0" xfId="4" applyFont="1"/>
    <xf numFmtId="0" fontId="29" fillId="0" borderId="112" xfId="4" applyFont="1" applyBorder="1" applyAlignment="1">
      <alignment horizontal="center" vertical="center" wrapText="1"/>
    </xf>
    <xf numFmtId="0" fontId="30" fillId="0" borderId="112" xfId="4" applyFont="1" applyBorder="1" applyAlignment="1">
      <alignment vertical="top" wrapText="1"/>
    </xf>
    <xf numFmtId="0" fontId="30" fillId="0" borderId="113" xfId="4" applyFont="1" applyBorder="1" applyAlignment="1">
      <alignment vertical="top" wrapText="1"/>
    </xf>
    <xf numFmtId="0" fontId="4" fillId="5" borderId="1" xfId="4" applyFont="1" applyFill="1" applyBorder="1" applyAlignment="1">
      <alignment vertical="center" wrapText="1"/>
    </xf>
    <xf numFmtId="0" fontId="4" fillId="5" borderId="1" xfId="4" applyFont="1" applyFill="1" applyBorder="1" applyAlignment="1">
      <alignment horizontal="center" vertical="center" wrapText="1"/>
    </xf>
    <xf numFmtId="1" fontId="4" fillId="5" borderId="1" xfId="4" applyNumberFormat="1" applyFont="1" applyFill="1" applyBorder="1" applyAlignment="1">
      <alignment horizontal="center" vertical="center" wrapText="1"/>
    </xf>
    <xf numFmtId="167" fontId="4" fillId="0" borderId="0" xfId="1" applyFont="1" applyAlignment="1">
      <alignment vertical="center" wrapText="1"/>
    </xf>
    <xf numFmtId="170" fontId="3" fillId="5" borderId="1" xfId="4" applyNumberFormat="1" applyFont="1" applyFill="1" applyBorder="1" applyAlignment="1">
      <alignment horizontal="right" vertical="center" wrapText="1"/>
    </xf>
    <xf numFmtId="0" fontId="30" fillId="0" borderId="113" xfId="4" applyFont="1" applyBorder="1" applyAlignment="1">
      <alignment vertical="center" wrapText="1"/>
    </xf>
    <xf numFmtId="0" fontId="30" fillId="0" borderId="112" xfId="4" applyFont="1" applyBorder="1" applyAlignment="1">
      <alignment vertical="center" wrapText="1"/>
    </xf>
    <xf numFmtId="0" fontId="26" fillId="0" borderId="0" xfId="4" applyAlignment="1">
      <alignment vertical="center" wrapText="1"/>
    </xf>
    <xf numFmtId="0" fontId="4" fillId="5" borderId="1" xfId="4" applyFont="1" applyFill="1" applyBorder="1" applyAlignment="1">
      <alignment vertical="top" wrapText="1"/>
    </xf>
    <xf numFmtId="2" fontId="4" fillId="5" borderId="1" xfId="4" applyNumberFormat="1" applyFont="1" applyFill="1" applyBorder="1" applyAlignment="1">
      <alignment horizontal="center" vertical="center" wrapText="1"/>
    </xf>
    <xf numFmtId="171" fontId="4" fillId="5" borderId="1" xfId="4" applyNumberFormat="1" applyFont="1" applyFill="1" applyBorder="1" applyAlignment="1">
      <alignment horizontal="center" vertical="center" wrapText="1"/>
    </xf>
    <xf numFmtId="3" fontId="30" fillId="0" borderId="112" xfId="4" applyNumberFormat="1" applyFont="1" applyBorder="1" applyAlignment="1">
      <alignment vertical="top" wrapText="1"/>
    </xf>
    <xf numFmtId="0" fontId="3" fillId="5" borderId="1" xfId="4" applyFont="1" applyFill="1" applyBorder="1" applyAlignment="1">
      <alignment vertical="top" wrapText="1"/>
    </xf>
    <xf numFmtId="167" fontId="4" fillId="0" borderId="1" xfId="1" applyFont="1" applyBorder="1" applyAlignment="1">
      <alignment horizontal="right" vertical="center" wrapText="1"/>
    </xf>
    <xf numFmtId="172" fontId="4" fillId="5" borderId="1" xfId="4" applyNumberFormat="1" applyFont="1" applyFill="1" applyBorder="1" applyAlignment="1">
      <alignment horizontal="center" vertical="center" wrapText="1"/>
    </xf>
    <xf numFmtId="172" fontId="4" fillId="5" borderId="1" xfId="4" applyNumberFormat="1" applyFont="1" applyFill="1" applyBorder="1" applyAlignment="1">
      <alignment horizontal="right" vertical="center" wrapText="1"/>
    </xf>
    <xf numFmtId="173" fontId="4" fillId="5" borderId="1" xfId="4" applyNumberFormat="1" applyFont="1" applyFill="1" applyBorder="1" applyAlignment="1">
      <alignment horizontal="center" vertical="center" wrapText="1"/>
    </xf>
    <xf numFmtId="174" fontId="4" fillId="5" borderId="1" xfId="4" applyNumberFormat="1" applyFont="1" applyFill="1" applyBorder="1" applyAlignment="1">
      <alignment horizontal="right" vertical="center" wrapText="1"/>
    </xf>
    <xf numFmtId="174" fontId="3" fillId="5" borderId="1" xfId="4" applyNumberFormat="1" applyFont="1" applyFill="1" applyBorder="1" applyAlignment="1">
      <alignment horizontal="right" vertical="center" wrapText="1"/>
    </xf>
    <xf numFmtId="0" fontId="30" fillId="0" borderId="0" xfId="4" applyFont="1" applyAlignment="1">
      <alignment vertical="top" wrapText="1"/>
    </xf>
    <xf numFmtId="0" fontId="3" fillId="0" borderId="1" xfId="4" applyFont="1" applyBorder="1" applyAlignment="1">
      <alignment vertical="top" wrapText="1"/>
    </xf>
    <xf numFmtId="0" fontId="3" fillId="0" borderId="1" xfId="4" applyFont="1" applyBorder="1" applyAlignment="1">
      <alignment horizontal="center" vertical="center" wrapText="1"/>
    </xf>
    <xf numFmtId="0" fontId="4" fillId="0" borderId="1" xfId="4" applyFont="1" applyBorder="1" applyAlignment="1">
      <alignment vertical="center" wrapText="1"/>
    </xf>
    <xf numFmtId="0" fontId="4" fillId="0" borderId="1" xfId="4" applyFont="1" applyBorder="1" applyAlignment="1">
      <alignment horizontal="center" vertical="center" wrapText="1"/>
    </xf>
    <xf numFmtId="0" fontId="4" fillId="0" borderId="1" xfId="4" applyFont="1" applyBorder="1" applyAlignment="1">
      <alignment vertical="top" wrapText="1"/>
    </xf>
    <xf numFmtId="0" fontId="4" fillId="0" borderId="125" xfId="4" applyFont="1" applyBorder="1" applyAlignment="1">
      <alignment vertical="top" wrapText="1"/>
    </xf>
    <xf numFmtId="0" fontId="4" fillId="0" borderId="113" xfId="4" applyFont="1" applyBorder="1" applyAlignment="1">
      <alignment vertical="center" wrapText="1"/>
    </xf>
    <xf numFmtId="168" fontId="4" fillId="0" borderId="1" xfId="1" applyNumberFormat="1" applyFont="1" applyBorder="1" applyAlignment="1">
      <alignment vertical="center" wrapText="1"/>
    </xf>
    <xf numFmtId="0" fontId="4" fillId="0" borderId="113" xfId="4" applyFont="1" applyBorder="1" applyAlignment="1">
      <alignment vertical="top" wrapText="1"/>
    </xf>
    <xf numFmtId="0" fontId="30" fillId="0" borderId="126" xfId="4" applyFont="1" applyBorder="1" applyAlignment="1">
      <alignment vertical="top" wrapText="1"/>
    </xf>
    <xf numFmtId="0" fontId="30" fillId="0" borderId="127" xfId="4" applyFont="1" applyBorder="1" applyAlignment="1">
      <alignment vertical="top" wrapText="1"/>
    </xf>
    <xf numFmtId="0" fontId="30" fillId="0" borderId="127" xfId="4" applyFont="1" applyBorder="1" applyAlignment="1">
      <alignment vertical="center" wrapText="1"/>
    </xf>
    <xf numFmtId="0" fontId="4" fillId="0" borderId="127" xfId="4" applyFont="1" applyBorder="1" applyAlignment="1">
      <alignment horizontal="center" vertical="center" wrapText="1"/>
    </xf>
    <xf numFmtId="0" fontId="4" fillId="0" borderId="127" xfId="4" applyFont="1" applyBorder="1" applyAlignment="1">
      <alignment vertical="top" wrapText="1"/>
    </xf>
    <xf numFmtId="0" fontId="4" fillId="0" borderId="126" xfId="4" applyFont="1" applyBorder="1" applyAlignment="1">
      <alignment vertical="top" wrapText="1"/>
    </xf>
    <xf numFmtId="0" fontId="30" fillId="0" borderId="128" xfId="4" applyFont="1" applyBorder="1" applyAlignment="1">
      <alignment vertical="top" wrapText="1"/>
    </xf>
    <xf numFmtId="0" fontId="30" fillId="0" borderId="129" xfId="4" applyFont="1" applyBorder="1" applyAlignment="1">
      <alignment vertical="top" wrapText="1"/>
    </xf>
    <xf numFmtId="175" fontId="3" fillId="5" borderId="1" xfId="4" applyNumberFormat="1" applyFont="1" applyFill="1" applyBorder="1" applyAlignment="1">
      <alignment horizontal="right" vertical="center" wrapText="1"/>
    </xf>
    <xf numFmtId="0" fontId="30" fillId="0" borderId="0" xfId="4" applyFont="1" applyAlignment="1">
      <alignment vertical="center" wrapText="1"/>
    </xf>
    <xf numFmtId="168" fontId="4" fillId="0" borderId="0" xfId="1" applyNumberFormat="1" applyFont="1" applyAlignment="1">
      <alignment vertical="center"/>
    </xf>
    <xf numFmtId="168" fontId="4" fillId="0" borderId="1" xfId="1" applyNumberFormat="1" applyFont="1" applyBorder="1" applyAlignment="1">
      <alignment vertical="center"/>
    </xf>
    <xf numFmtId="0" fontId="4" fillId="0" borderId="130" xfId="4" applyFont="1" applyBorder="1" applyAlignment="1">
      <alignment vertical="top" wrapText="1"/>
    </xf>
    <xf numFmtId="164" fontId="4" fillId="0" borderId="1" xfId="4" applyNumberFormat="1" applyFont="1" applyBorder="1" applyAlignment="1">
      <alignment horizontal="right" vertical="center" wrapText="1"/>
    </xf>
    <xf numFmtId="0" fontId="30" fillId="0" borderId="130" xfId="4" applyFont="1" applyBorder="1" applyAlignment="1">
      <alignment vertical="top" wrapText="1"/>
    </xf>
    <xf numFmtId="176" fontId="4" fillId="0" borderId="112" xfId="4" applyNumberFormat="1" applyFont="1" applyBorder="1" applyAlignment="1">
      <alignment vertical="top" wrapText="1"/>
    </xf>
    <xf numFmtId="0" fontId="4" fillId="0" borderId="112" xfId="4" applyFont="1" applyBorder="1" applyAlignment="1">
      <alignment vertical="top" wrapText="1"/>
    </xf>
    <xf numFmtId="168" fontId="30" fillId="0" borderId="112" xfId="4" applyNumberFormat="1" applyFont="1" applyBorder="1" applyAlignment="1">
      <alignment vertical="top" wrapText="1"/>
    </xf>
    <xf numFmtId="168" fontId="4" fillId="0" borderId="1" xfId="1" applyNumberFormat="1" applyFont="1" applyBorder="1" applyAlignment="1">
      <alignment horizontal="center" vertical="center" wrapText="1"/>
    </xf>
    <xf numFmtId="0" fontId="4" fillId="0" borderId="2" xfId="4" applyFont="1" applyBorder="1" applyAlignment="1">
      <alignment vertical="center" wrapText="1"/>
    </xf>
    <xf numFmtId="0" fontId="4" fillId="0" borderId="2" xfId="4" applyFont="1" applyBorder="1" applyAlignment="1">
      <alignment horizontal="center" vertical="center" wrapText="1"/>
    </xf>
    <xf numFmtId="0" fontId="4" fillId="0" borderId="129" xfId="4" applyFont="1" applyBorder="1" applyAlignment="1">
      <alignment vertical="top" wrapText="1"/>
    </xf>
    <xf numFmtId="0" fontId="4" fillId="0" borderId="37" xfId="4" applyFont="1" applyBorder="1" applyAlignment="1">
      <alignment wrapText="1"/>
    </xf>
    <xf numFmtId="0" fontId="3" fillId="0" borderId="1" xfId="4" applyFont="1" applyBorder="1" applyAlignment="1">
      <alignment horizontal="center" vertical="top" wrapText="1"/>
    </xf>
    <xf numFmtId="0" fontId="3" fillId="0" borderId="36" xfId="4" applyFont="1" applyBorder="1" applyAlignment="1">
      <alignment horizontal="center" vertical="center" wrapText="1"/>
    </xf>
    <xf numFmtId="0" fontId="4" fillId="0" borderId="125" xfId="4" applyFont="1" applyBorder="1" applyAlignment="1">
      <alignment vertical="center" wrapText="1"/>
    </xf>
    <xf numFmtId="0" fontId="4" fillId="0" borderId="130" xfId="4" applyFont="1" applyBorder="1" applyAlignment="1">
      <alignment horizontal="center" vertical="center" wrapText="1"/>
    </xf>
    <xf numFmtId="0" fontId="4" fillId="0" borderId="113" xfId="4" applyFont="1" applyBorder="1" applyAlignment="1">
      <alignment horizontal="center" vertical="center" wrapText="1"/>
    </xf>
    <xf numFmtId="0" fontId="30" fillId="0" borderId="131" xfId="4" applyFont="1" applyBorder="1" applyAlignment="1">
      <alignment vertical="top" wrapText="1"/>
    </xf>
    <xf numFmtId="0" fontId="4" fillId="0" borderId="126" xfId="4" applyFont="1" applyBorder="1" applyAlignment="1">
      <alignment horizontal="center" vertical="center" wrapText="1"/>
    </xf>
    <xf numFmtId="0" fontId="30" fillId="0" borderId="129" xfId="4" applyFont="1" applyBorder="1" applyAlignment="1">
      <alignment vertical="center" wrapText="1"/>
    </xf>
    <xf numFmtId="0" fontId="3" fillId="13" borderId="51" xfId="4" applyFont="1" applyFill="1" applyBorder="1" applyAlignment="1">
      <alignment vertical="center" wrapText="1"/>
    </xf>
    <xf numFmtId="0" fontId="3" fillId="13" borderId="1" xfId="4" applyFont="1" applyFill="1" applyBorder="1" applyAlignment="1">
      <alignment horizontal="center" vertical="center" wrapText="1"/>
    </xf>
    <xf numFmtId="0" fontId="3" fillId="0" borderId="0" xfId="4" applyFont="1" applyAlignment="1">
      <alignment horizontal="center" vertical="center" wrapText="1"/>
    </xf>
    <xf numFmtId="177" fontId="4" fillId="0" borderId="1" xfId="4" applyNumberFormat="1" applyFont="1" applyBorder="1" applyAlignment="1">
      <alignment horizontal="center" vertical="center" wrapText="1"/>
    </xf>
    <xf numFmtId="168" fontId="4" fillId="0" borderId="1" xfId="1" applyNumberFormat="1" applyFont="1" applyBorder="1" applyAlignment="1">
      <alignment horizontal="right" vertical="center" wrapText="1"/>
    </xf>
    <xf numFmtId="168" fontId="4" fillId="5" borderId="1" xfId="1" applyNumberFormat="1" applyFont="1" applyFill="1" applyBorder="1" applyAlignment="1">
      <alignment horizontal="right" vertical="center" wrapText="1"/>
    </xf>
    <xf numFmtId="0" fontId="31" fillId="13" borderId="0" xfId="4" applyFont="1" applyFill="1" applyAlignment="1">
      <alignment horizontal="right" vertical="center" wrapText="1"/>
    </xf>
    <xf numFmtId="171" fontId="4" fillId="0" borderId="1" xfId="4" applyNumberFormat="1" applyFont="1" applyBorder="1" applyAlignment="1">
      <alignment horizontal="center" vertical="center" wrapText="1"/>
    </xf>
    <xf numFmtId="0" fontId="30" fillId="5" borderId="124" xfId="4" applyFont="1" applyFill="1" applyBorder="1" applyAlignment="1">
      <alignment vertical="center" wrapText="1"/>
    </xf>
    <xf numFmtId="178" fontId="4" fillId="5" borderId="1" xfId="4" applyNumberFormat="1" applyFont="1" applyFill="1" applyBorder="1" applyAlignment="1">
      <alignment horizontal="center" vertical="center" wrapText="1"/>
    </xf>
    <xf numFmtId="0" fontId="30" fillId="5" borderId="132" xfId="4" applyFont="1" applyFill="1" applyBorder="1" applyAlignment="1">
      <alignment vertical="center" wrapText="1"/>
    </xf>
    <xf numFmtId="0" fontId="4" fillId="24" borderId="1" xfId="4" applyFont="1" applyFill="1" applyBorder="1" applyAlignment="1">
      <alignment horizontal="center" vertical="center" wrapText="1"/>
    </xf>
    <xf numFmtId="168" fontId="4" fillId="5" borderId="36" xfId="1" applyNumberFormat="1" applyFont="1" applyFill="1" applyBorder="1" applyAlignment="1">
      <alignment vertical="center" wrapText="1"/>
    </xf>
    <xf numFmtId="0" fontId="31" fillId="0" borderId="1" xfId="4" applyFont="1" applyBorder="1" applyAlignment="1">
      <alignment horizontal="center" vertical="top" wrapText="1"/>
    </xf>
    <xf numFmtId="170" fontId="3" fillId="5" borderId="3" xfId="4" applyNumberFormat="1" applyFont="1" applyFill="1" applyBorder="1" applyAlignment="1">
      <alignment horizontal="right" vertical="center" wrapText="1"/>
    </xf>
    <xf numFmtId="2" fontId="30" fillId="0" borderId="112" xfId="4" applyNumberFormat="1" applyFont="1" applyBorder="1" applyAlignment="1">
      <alignment vertical="top" wrapText="1"/>
    </xf>
    <xf numFmtId="165" fontId="30" fillId="0" borderId="113" xfId="4" applyNumberFormat="1" applyFont="1" applyBorder="1" applyAlignment="1">
      <alignment vertical="top" wrapText="1"/>
    </xf>
    <xf numFmtId="0" fontId="4" fillId="0" borderId="1" xfId="4" applyFont="1" applyBorder="1" applyAlignment="1">
      <alignment horizontal="center" vertical="top" wrapText="1"/>
    </xf>
    <xf numFmtId="0" fontId="3" fillId="13" borderId="1" xfId="4" applyFont="1" applyFill="1" applyBorder="1" applyAlignment="1">
      <alignment horizontal="center" wrapText="1"/>
    </xf>
    <xf numFmtId="165" fontId="3" fillId="5" borderId="1" xfId="4" applyNumberFormat="1" applyFont="1" applyFill="1" applyBorder="1" applyAlignment="1">
      <alignment horizontal="center" vertical="center" wrapText="1"/>
    </xf>
    <xf numFmtId="0" fontId="30" fillId="0" borderId="130" xfId="4" applyFont="1" applyBorder="1" applyAlignment="1">
      <alignment vertical="center" wrapText="1"/>
    </xf>
    <xf numFmtId="0" fontId="4" fillId="0" borderId="112" xfId="4" applyFont="1" applyBorder="1" applyAlignment="1">
      <alignment horizontal="center" vertical="center" wrapText="1"/>
    </xf>
    <xf numFmtId="0" fontId="33" fillId="0" borderId="112" xfId="4" applyFont="1" applyBorder="1" applyAlignment="1">
      <alignment vertical="top" wrapText="1"/>
    </xf>
    <xf numFmtId="0" fontId="3" fillId="0" borderId="126" xfId="4" applyFont="1" applyBorder="1" applyAlignment="1">
      <alignment vertical="center"/>
    </xf>
    <xf numFmtId="0" fontId="1" fillId="0" borderId="126" xfId="4" applyFont="1" applyBorder="1" applyAlignment="1">
      <alignment vertical="center" wrapText="1"/>
    </xf>
    <xf numFmtId="0" fontId="1" fillId="0" borderId="126" xfId="4" applyFont="1" applyBorder="1" applyAlignment="1">
      <alignment vertical="top" wrapText="1"/>
    </xf>
    <xf numFmtId="0" fontId="1" fillId="0" borderId="112" xfId="4" applyFont="1" applyBorder="1" applyAlignment="1">
      <alignment vertical="top" wrapText="1"/>
    </xf>
    <xf numFmtId="0" fontId="1" fillId="0" borderId="0" xfId="4" applyFont="1"/>
    <xf numFmtId="0" fontId="3" fillId="0" borderId="112" xfId="4" applyFont="1" applyBorder="1" applyAlignment="1">
      <alignment vertical="center"/>
    </xf>
    <xf numFmtId="0" fontId="4" fillId="0" borderId="112" xfId="4" applyFont="1" applyBorder="1" applyAlignment="1">
      <alignment vertical="center" wrapText="1"/>
    </xf>
    <xf numFmtId="0" fontId="4" fillId="0" borderId="126" xfId="4" applyFont="1" applyBorder="1" applyAlignment="1">
      <alignment vertical="center" wrapText="1"/>
    </xf>
    <xf numFmtId="0" fontId="3" fillId="0" borderId="1" xfId="4" applyFont="1" applyBorder="1" applyAlignment="1">
      <alignment vertical="center" wrapText="1"/>
    </xf>
    <xf numFmtId="0" fontId="4" fillId="0" borderId="0" xfId="4" applyFont="1" applyAlignment="1">
      <alignment vertical="center"/>
    </xf>
    <xf numFmtId="0" fontId="4" fillId="0" borderId="130" xfId="4" applyFont="1" applyBorder="1" applyAlignment="1">
      <alignment vertical="center" wrapText="1"/>
    </xf>
    <xf numFmtId="0" fontId="3" fillId="0" borderId="1" xfId="4" applyFont="1" applyBorder="1" applyAlignment="1">
      <alignment vertical="center"/>
    </xf>
    <xf numFmtId="0" fontId="3" fillId="0" borderId="1" xfId="4" applyFont="1" applyBorder="1" applyAlignment="1">
      <alignment horizontal="center" vertical="center"/>
    </xf>
    <xf numFmtId="0" fontId="4" fillId="0" borderId="0" xfId="4" applyFont="1" applyAlignment="1">
      <alignment vertical="top" wrapText="1"/>
    </xf>
    <xf numFmtId="0" fontId="4" fillId="0" borderId="0" xfId="4" applyFont="1" applyAlignment="1">
      <alignment vertical="center" wrapText="1"/>
    </xf>
    <xf numFmtId="0" fontId="4" fillId="0" borderId="0" xfId="4" applyFont="1" applyAlignment="1">
      <alignment horizontal="center" vertical="center" wrapText="1"/>
    </xf>
    <xf numFmtId="0" fontId="3" fillId="0" borderId="127" xfId="4" applyFont="1" applyBorder="1" applyAlignment="1">
      <alignment vertical="center"/>
    </xf>
    <xf numFmtId="0" fontId="4" fillId="0" borderId="127" xfId="4" applyFont="1" applyBorder="1" applyAlignment="1">
      <alignment vertical="center" wrapText="1"/>
    </xf>
    <xf numFmtId="0" fontId="4" fillId="0" borderId="112" xfId="4" applyFont="1" applyBorder="1" applyAlignment="1">
      <alignment vertical="center"/>
    </xf>
    <xf numFmtId="0" fontId="3" fillId="0" borderId="99" xfId="4" applyFont="1" applyBorder="1" applyAlignment="1">
      <alignment vertical="center" wrapText="1"/>
    </xf>
    <xf numFmtId="0" fontId="3" fillId="0" borderId="51" xfId="4" applyFont="1" applyBorder="1" applyAlignment="1">
      <alignment vertical="center" wrapText="1"/>
    </xf>
    <xf numFmtId="0" fontId="3" fillId="0" borderId="0" xfId="4" applyFont="1" applyAlignment="1">
      <alignment vertical="top" wrapText="1"/>
    </xf>
    <xf numFmtId="168" fontId="4" fillId="0" borderId="0" xfId="1" applyNumberFormat="1" applyFont="1" applyBorder="1" applyAlignment="1">
      <alignment horizontal="right" vertical="center" wrapText="1"/>
    </xf>
    <xf numFmtId="0" fontId="3" fillId="5" borderId="1" xfId="4" applyFont="1" applyFill="1" applyBorder="1" applyAlignment="1">
      <alignment horizontal="center" vertical="top" wrapText="1"/>
    </xf>
    <xf numFmtId="171" fontId="34" fillId="5" borderId="1" xfId="4" applyNumberFormat="1" applyFont="1" applyFill="1" applyBorder="1" applyAlignment="1">
      <alignment horizontal="center" vertical="center" wrapText="1"/>
    </xf>
    <xf numFmtId="171" fontId="4" fillId="5" borderId="1" xfId="4" applyNumberFormat="1" applyFont="1" applyFill="1" applyBorder="1" applyAlignment="1">
      <alignment horizontal="center" vertical="top" wrapText="1"/>
    </xf>
    <xf numFmtId="0" fontId="4" fillId="0" borderId="126" xfId="4" applyFont="1" applyBorder="1" applyAlignment="1">
      <alignment horizontal="left" vertical="center"/>
    </xf>
    <xf numFmtId="0" fontId="3" fillId="0" borderId="129" xfId="4" applyFont="1" applyBorder="1" applyAlignment="1">
      <alignment vertical="center" wrapText="1"/>
    </xf>
    <xf numFmtId="0" fontId="3" fillId="0" borderId="0" xfId="4" applyFont="1" applyAlignment="1">
      <alignment horizontal="center" vertical="center"/>
    </xf>
    <xf numFmtId="0" fontId="4" fillId="0" borderId="1" xfId="4" applyFont="1" applyBorder="1" applyAlignment="1">
      <alignment horizontal="right" vertical="center" wrapText="1"/>
    </xf>
    <xf numFmtId="0" fontId="3" fillId="5" borderId="37" xfId="4" applyFont="1" applyFill="1" applyBorder="1" applyAlignment="1">
      <alignment vertical="center"/>
    </xf>
    <xf numFmtId="0" fontId="3" fillId="5" borderId="41" xfId="4" applyFont="1" applyFill="1" applyBorder="1" applyAlignment="1">
      <alignment vertical="center"/>
    </xf>
    <xf numFmtId="0" fontId="3" fillId="5" borderId="36" xfId="4" applyFont="1" applyFill="1" applyBorder="1" applyAlignment="1">
      <alignment vertical="center"/>
    </xf>
    <xf numFmtId="0" fontId="4" fillId="5" borderId="0" xfId="4" applyFont="1" applyFill="1" applyAlignment="1">
      <alignment vertical="top" wrapText="1"/>
    </xf>
    <xf numFmtId="171" fontId="4" fillId="5" borderId="1" xfId="4" applyNumberFormat="1" applyFont="1" applyFill="1" applyBorder="1" applyAlignment="1">
      <alignment vertical="center" wrapText="1"/>
    </xf>
    <xf numFmtId="0" fontId="34" fillId="5" borderId="1" xfId="4" applyFont="1" applyFill="1" applyBorder="1" applyAlignment="1">
      <alignment vertical="center" wrapText="1"/>
    </xf>
    <xf numFmtId="0" fontId="4" fillId="5" borderId="1" xfId="4" applyFont="1" applyFill="1" applyBorder="1" applyAlignment="1">
      <alignment horizontal="right" vertical="center" wrapText="1"/>
    </xf>
    <xf numFmtId="0" fontId="4" fillId="5" borderId="1" xfId="4" applyFont="1" applyFill="1" applyBorder="1" applyAlignment="1">
      <alignment horizontal="right" vertical="top" wrapText="1"/>
    </xf>
    <xf numFmtId="0" fontId="4" fillId="0" borderId="133" xfId="4" applyFont="1" applyBorder="1" applyAlignment="1">
      <alignment vertical="top" wrapText="1"/>
    </xf>
    <xf numFmtId="171" fontId="4" fillId="0" borderId="1" xfId="4" applyNumberFormat="1" applyFont="1" applyBorder="1" applyAlignment="1">
      <alignment horizontal="right" vertical="center" wrapText="1"/>
    </xf>
    <xf numFmtId="171" fontId="4" fillId="0" borderId="1" xfId="4" applyNumberFormat="1" applyFont="1" applyBorder="1" applyAlignment="1">
      <alignment vertical="top" wrapText="1"/>
    </xf>
    <xf numFmtId="0" fontId="3" fillId="0" borderId="1" xfId="4" applyFont="1" applyBorder="1" applyAlignment="1">
      <alignment wrapText="1"/>
    </xf>
    <xf numFmtId="0" fontId="3" fillId="0" borderId="1" xfId="4" applyFont="1" applyBorder="1" applyAlignment="1">
      <alignment horizontal="center" wrapText="1"/>
    </xf>
    <xf numFmtId="0" fontId="4" fillId="13" borderId="113" xfId="4" applyFont="1" applyFill="1" applyBorder="1" applyAlignment="1">
      <alignment vertical="top" wrapText="1"/>
    </xf>
    <xf numFmtId="168" fontId="4" fillId="5" borderId="1" xfId="1" applyNumberFormat="1" applyFont="1" applyFill="1" applyBorder="1" applyAlignment="1">
      <alignment horizontal="right" vertical="top" wrapText="1"/>
    </xf>
    <xf numFmtId="0" fontId="4" fillId="0" borderId="128" xfId="4" applyFont="1" applyBorder="1" applyAlignment="1">
      <alignment vertical="center"/>
    </xf>
    <xf numFmtId="0" fontId="3" fillId="0" borderId="0" xfId="4" applyFont="1" applyAlignment="1">
      <alignment vertical="center"/>
    </xf>
    <xf numFmtId="0" fontId="4" fillId="0" borderId="1" xfId="4" applyFont="1" applyBorder="1" applyAlignment="1">
      <alignment horizontal="right" vertical="top" wrapText="1"/>
    </xf>
    <xf numFmtId="0" fontId="3" fillId="0" borderId="127" xfId="4" applyFont="1" applyBorder="1" applyAlignment="1">
      <alignment horizontal="center" vertical="center" wrapText="1"/>
    </xf>
    <xf numFmtId="0" fontId="3" fillId="0" borderId="127" xfId="4" applyFont="1" applyBorder="1" applyAlignment="1">
      <alignment horizontal="center" vertical="center"/>
    </xf>
    <xf numFmtId="0" fontId="3" fillId="0" borderId="128" xfId="4" applyFont="1" applyBorder="1" applyAlignment="1">
      <alignment vertical="top" wrapText="1"/>
    </xf>
    <xf numFmtId="0" fontId="36" fillId="0" borderId="0" xfId="5" applyFont="1" applyAlignment="1">
      <alignment horizontal="left" vertical="top"/>
    </xf>
    <xf numFmtId="0" fontId="37" fillId="0" borderId="0" xfId="5" applyFont="1" applyAlignment="1">
      <alignment horizontal="left" vertical="top"/>
    </xf>
    <xf numFmtId="0" fontId="35" fillId="0" borderId="0" xfId="5" applyAlignment="1">
      <alignment horizontal="left" vertical="top"/>
    </xf>
    <xf numFmtId="0" fontId="36" fillId="0" borderId="144" xfId="5" applyFont="1" applyBorder="1" applyAlignment="1">
      <alignment horizontal="center" vertical="center" wrapText="1"/>
    </xf>
    <xf numFmtId="0" fontId="39" fillId="0" borderId="144" xfId="5" applyFont="1" applyBorder="1" applyAlignment="1">
      <alignment horizontal="center" vertical="center" wrapText="1"/>
    </xf>
    <xf numFmtId="179" fontId="39" fillId="0" borderId="144" xfId="5" applyNumberFormat="1" applyFont="1" applyBorder="1" applyAlignment="1">
      <alignment horizontal="center" vertical="center" shrinkToFit="1"/>
    </xf>
    <xf numFmtId="0" fontId="40" fillId="0" borderId="145" xfId="5" applyFont="1" applyBorder="1" applyAlignment="1">
      <alignment horizontal="left" vertical="center" wrapText="1"/>
    </xf>
    <xf numFmtId="0" fontId="40" fillId="0" borderId="145" xfId="5" applyFont="1" applyBorder="1" applyAlignment="1">
      <alignment horizontal="center" vertical="center" wrapText="1"/>
    </xf>
    <xf numFmtId="1" fontId="37" fillId="0" borderId="145" xfId="5" applyNumberFormat="1" applyFont="1" applyBorder="1" applyAlignment="1">
      <alignment horizontal="center" vertical="center" shrinkToFit="1"/>
    </xf>
    <xf numFmtId="179" fontId="37" fillId="0" borderId="145" xfId="5" applyNumberFormat="1" applyFont="1" applyBorder="1" applyAlignment="1">
      <alignment horizontal="right" vertical="center" shrinkToFit="1"/>
    </xf>
    <xf numFmtId="180" fontId="36" fillId="0" borderId="145" xfId="5" applyNumberFormat="1" applyFont="1" applyBorder="1" applyAlignment="1">
      <alignment horizontal="right" vertical="center" shrinkToFit="1"/>
    </xf>
    <xf numFmtId="0" fontId="37" fillId="0" borderId="0" xfId="5" applyFont="1" applyAlignment="1">
      <alignment horizontal="left" vertical="center"/>
    </xf>
    <xf numFmtId="0" fontId="35" fillId="0" borderId="0" xfId="5" applyAlignment="1">
      <alignment horizontal="left" vertical="center"/>
    </xf>
    <xf numFmtId="0" fontId="40" fillId="0" borderId="145" xfId="5" applyFont="1" applyBorder="1" applyAlignment="1">
      <alignment horizontal="left" vertical="top" wrapText="1"/>
    </xf>
    <xf numFmtId="0" fontId="40" fillId="0" borderId="145" xfId="5" applyFont="1" applyBorder="1" applyAlignment="1">
      <alignment horizontal="center" vertical="top" wrapText="1"/>
    </xf>
    <xf numFmtId="1" fontId="37" fillId="0" borderId="145" xfId="5" applyNumberFormat="1" applyFont="1" applyBorder="1" applyAlignment="1">
      <alignment horizontal="center" vertical="top" shrinkToFit="1"/>
    </xf>
    <xf numFmtId="179" fontId="37" fillId="0" borderId="145" xfId="5" applyNumberFormat="1" applyFont="1" applyBorder="1" applyAlignment="1">
      <alignment horizontal="right" vertical="top" shrinkToFit="1"/>
    </xf>
    <xf numFmtId="180" fontId="36" fillId="0" borderId="145" xfId="5" applyNumberFormat="1" applyFont="1" applyBorder="1" applyAlignment="1">
      <alignment horizontal="right" vertical="top" shrinkToFit="1"/>
    </xf>
    <xf numFmtId="0" fontId="37" fillId="0" borderId="145" xfId="5" applyFont="1" applyBorder="1" applyAlignment="1">
      <alignment horizontal="left" vertical="center" wrapText="1"/>
    </xf>
    <xf numFmtId="181" fontId="37" fillId="0" borderId="145" xfId="5" applyNumberFormat="1" applyFont="1" applyBorder="1" applyAlignment="1">
      <alignment horizontal="center" vertical="center" shrinkToFit="1"/>
    </xf>
    <xf numFmtId="2" fontId="37" fillId="0" borderId="145" xfId="5" applyNumberFormat="1" applyFont="1" applyBorder="1" applyAlignment="1">
      <alignment horizontal="center" vertical="top" shrinkToFit="1"/>
    </xf>
    <xf numFmtId="171" fontId="37" fillId="0" borderId="145" xfId="5" applyNumberFormat="1" applyFont="1" applyBorder="1" applyAlignment="1">
      <alignment horizontal="center" vertical="center" shrinkToFit="1"/>
    </xf>
    <xf numFmtId="181" fontId="37" fillId="0" borderId="145" xfId="5" applyNumberFormat="1" applyFont="1" applyBorder="1" applyAlignment="1">
      <alignment horizontal="center" vertical="top" shrinkToFit="1"/>
    </xf>
    <xf numFmtId="179" fontId="39" fillId="0" borderId="145" xfId="5" applyNumberFormat="1" applyFont="1" applyBorder="1" applyAlignment="1">
      <alignment horizontal="right" vertical="top" shrinkToFit="1"/>
    </xf>
    <xf numFmtId="171" fontId="37" fillId="0" borderId="145" xfId="5" applyNumberFormat="1" applyFont="1" applyBorder="1" applyAlignment="1">
      <alignment horizontal="center" vertical="top" shrinkToFit="1"/>
    </xf>
    <xf numFmtId="0" fontId="40" fillId="0" borderId="141" xfId="5" applyFont="1" applyBorder="1" applyAlignment="1">
      <alignment horizontal="center" vertical="top" wrapText="1"/>
    </xf>
    <xf numFmtId="0" fontId="37" fillId="0" borderId="145" xfId="5" applyFont="1" applyBorder="1" applyAlignment="1">
      <alignment horizontal="left" wrapText="1"/>
    </xf>
    <xf numFmtId="180" fontId="36" fillId="25" borderId="145" xfId="5" applyNumberFormat="1" applyFont="1" applyFill="1" applyBorder="1" applyAlignment="1">
      <alignment horizontal="right" vertical="top" shrinkToFit="1"/>
    </xf>
    <xf numFmtId="0" fontId="37" fillId="25" borderId="145" xfId="5" applyFont="1" applyFill="1" applyBorder="1" applyAlignment="1">
      <alignment horizontal="left" wrapText="1"/>
    </xf>
    <xf numFmtId="179" fontId="36" fillId="0" borderId="145" xfId="5" applyNumberFormat="1" applyFont="1" applyBorder="1" applyAlignment="1">
      <alignment horizontal="right" wrapText="1"/>
    </xf>
    <xf numFmtId="179" fontId="39" fillId="0" borderId="145" xfId="5" applyNumberFormat="1" applyFont="1" applyBorder="1" applyAlignment="1">
      <alignment horizontal="right" wrapText="1"/>
    </xf>
    <xf numFmtId="179" fontId="37" fillId="0" borderId="145" xfId="5" applyNumberFormat="1" applyFont="1" applyBorder="1" applyAlignment="1">
      <alignment horizontal="center" vertical="center" shrinkToFit="1"/>
    </xf>
    <xf numFmtId="179" fontId="39" fillId="0" borderId="145" xfId="5" applyNumberFormat="1" applyFont="1" applyBorder="1" applyAlignment="1">
      <alignment horizontal="right" vertical="center" shrinkToFit="1"/>
    </xf>
    <xf numFmtId="179" fontId="37" fillId="0" borderId="145" xfId="5" applyNumberFormat="1" applyFont="1" applyBorder="1" applyAlignment="1">
      <alignment horizontal="center" vertical="top" shrinkToFit="1"/>
    </xf>
    <xf numFmtId="0" fontId="37" fillId="0" borderId="145" xfId="5" applyFont="1" applyBorder="1" applyAlignment="1">
      <alignment horizontal="left" vertical="top" wrapText="1"/>
    </xf>
    <xf numFmtId="0" fontId="35" fillId="0" borderId="0" xfId="5" applyAlignment="1">
      <alignment horizontal="center" vertical="center"/>
    </xf>
    <xf numFmtId="0" fontId="37" fillId="0" borderId="0" xfId="5" applyFont="1" applyAlignment="1">
      <alignment horizontal="center" vertical="center"/>
    </xf>
    <xf numFmtId="179" fontId="36" fillId="0" borderId="145" xfId="5" applyNumberFormat="1" applyFont="1" applyBorder="1" applyAlignment="1">
      <alignment horizontal="center" vertical="center" shrinkToFit="1"/>
    </xf>
    <xf numFmtId="0" fontId="36" fillId="0" borderId="145" xfId="5" applyFont="1" applyBorder="1" applyAlignment="1">
      <alignment horizontal="center" vertical="center" wrapText="1"/>
    </xf>
    <xf numFmtId="0" fontId="36" fillId="0" borderId="141" xfId="5" applyFont="1" applyBorder="1" applyAlignment="1">
      <alignment horizontal="center" vertical="center" wrapText="1"/>
    </xf>
    <xf numFmtId="0" fontId="36" fillId="0" borderId="153" xfId="5" applyFont="1" applyBorder="1" applyAlignment="1">
      <alignment horizontal="center" vertical="center" wrapText="1"/>
    </xf>
    <xf numFmtId="0" fontId="36" fillId="0" borderId="154" xfId="5" applyFont="1" applyBorder="1" applyAlignment="1">
      <alignment horizontal="center" vertical="center" wrapText="1"/>
    </xf>
    <xf numFmtId="0" fontId="40" fillId="0" borderId="143" xfId="5" applyFont="1" applyBorder="1" applyAlignment="1">
      <alignment horizontal="center" vertical="center" wrapText="1"/>
    </xf>
    <xf numFmtId="0" fontId="36" fillId="0" borderId="149" xfId="5" applyFont="1" applyBorder="1" applyAlignment="1">
      <alignment horizontal="center" vertical="center" wrapText="1"/>
    </xf>
    <xf numFmtId="0" fontId="36" fillId="0" borderId="155" xfId="5" applyFont="1" applyBorder="1" applyAlignment="1">
      <alignment horizontal="center" vertical="center" wrapText="1"/>
    </xf>
    <xf numFmtId="171" fontId="37" fillId="0" borderId="141" xfId="5" applyNumberFormat="1" applyFont="1" applyBorder="1" applyAlignment="1">
      <alignment horizontal="center" vertical="top" shrinkToFit="1"/>
    </xf>
    <xf numFmtId="171" fontId="37" fillId="0" borderId="156" xfId="5" applyNumberFormat="1" applyFont="1" applyBorder="1" applyAlignment="1">
      <alignment horizontal="center" vertical="top" shrinkToFit="1"/>
    </xf>
    <xf numFmtId="179" fontId="36" fillId="0" borderId="157" xfId="5" applyNumberFormat="1" applyFont="1" applyBorder="1" applyAlignment="1">
      <alignment horizontal="right" vertical="top" shrinkToFit="1"/>
    </xf>
    <xf numFmtId="179" fontId="37" fillId="0" borderId="143" xfId="5" applyNumberFormat="1" applyFont="1" applyBorder="1" applyAlignment="1">
      <alignment horizontal="right" vertical="top" shrinkToFit="1"/>
    </xf>
    <xf numFmtId="179" fontId="37" fillId="0" borderId="141" xfId="5" applyNumberFormat="1" applyFont="1" applyBorder="1" applyAlignment="1">
      <alignment horizontal="right" vertical="top" shrinkToFit="1"/>
    </xf>
    <xf numFmtId="179" fontId="42" fillId="0" borderId="145" xfId="5" applyNumberFormat="1" applyFont="1" applyBorder="1" applyAlignment="1">
      <alignment horizontal="right" vertical="top" shrinkToFit="1"/>
    </xf>
    <xf numFmtId="179" fontId="37" fillId="0" borderId="145" xfId="5" applyNumberFormat="1" applyFont="1" applyBorder="1" applyAlignment="1">
      <alignment horizontal="right" vertical="top"/>
    </xf>
    <xf numFmtId="179" fontId="37" fillId="0" borderId="0" xfId="5" applyNumberFormat="1" applyFont="1" applyAlignment="1">
      <alignment horizontal="right" vertical="top" shrinkToFit="1"/>
    </xf>
    <xf numFmtId="0" fontId="40" fillId="0" borderId="158" xfId="5" applyFont="1" applyBorder="1" applyAlignment="1">
      <alignment horizontal="left" vertical="top" wrapText="1"/>
    </xf>
    <xf numFmtId="171" fontId="37" fillId="0" borderId="158" xfId="5" applyNumberFormat="1" applyFont="1" applyBorder="1" applyAlignment="1">
      <alignment horizontal="center" vertical="top" shrinkToFit="1"/>
    </xf>
    <xf numFmtId="171" fontId="37" fillId="0" borderId="146" xfId="5" applyNumberFormat="1" applyFont="1" applyBorder="1" applyAlignment="1">
      <alignment horizontal="center" vertical="top" shrinkToFit="1"/>
    </xf>
    <xf numFmtId="171" fontId="37" fillId="25" borderId="159" xfId="5" applyNumberFormat="1" applyFont="1" applyFill="1" applyBorder="1" applyAlignment="1">
      <alignment horizontal="center" vertical="top" shrinkToFit="1"/>
    </xf>
    <xf numFmtId="171" fontId="36" fillId="25" borderId="160" xfId="5" applyNumberFormat="1" applyFont="1" applyFill="1" applyBorder="1" applyAlignment="1">
      <alignment horizontal="center" vertical="top" shrinkToFit="1"/>
    </xf>
    <xf numFmtId="0" fontId="37" fillId="0" borderId="144" xfId="5" applyFont="1" applyBorder="1" applyAlignment="1">
      <alignment horizontal="center" vertical="center" wrapText="1"/>
    </xf>
    <xf numFmtId="0" fontId="36" fillId="0" borderId="150" xfId="5" applyFont="1" applyBorder="1" applyAlignment="1">
      <alignment horizontal="center" vertical="center" wrapText="1"/>
    </xf>
    <xf numFmtId="182" fontId="37" fillId="0" borderId="145" xfId="5" applyNumberFormat="1" applyFont="1" applyBorder="1" applyAlignment="1">
      <alignment horizontal="center" vertical="center" shrinkToFit="1"/>
    </xf>
    <xf numFmtId="0" fontId="37" fillId="0" borderId="141" xfId="5" applyFont="1" applyBorder="1" applyAlignment="1">
      <alignment horizontal="left" wrapText="1"/>
    </xf>
    <xf numFmtId="0" fontId="36" fillId="0" borderId="141" xfId="5" applyFont="1" applyBorder="1" applyAlignment="1">
      <alignment horizontal="center" vertical="top" wrapText="1"/>
    </xf>
    <xf numFmtId="0" fontId="39" fillId="0" borderId="145" xfId="5" applyFont="1" applyBorder="1" applyAlignment="1">
      <alignment horizontal="center" vertical="top" wrapText="1"/>
    </xf>
    <xf numFmtId="0" fontId="40" fillId="0" borderId="144" xfId="5" applyFont="1" applyBorder="1" applyAlignment="1">
      <alignment horizontal="center" vertical="center" wrapText="1"/>
    </xf>
    <xf numFmtId="0" fontId="36" fillId="0" borderId="150" xfId="5" applyFont="1" applyBorder="1" applyAlignment="1">
      <alignment horizontal="center" vertical="top" wrapText="1"/>
    </xf>
    <xf numFmtId="179" fontId="36" fillId="0" borderId="145" xfId="5" applyNumberFormat="1" applyFont="1" applyBorder="1" applyAlignment="1">
      <alignment horizontal="right" vertical="top" shrinkToFit="1"/>
    </xf>
    <xf numFmtId="0" fontId="36" fillId="0" borderId="0" xfId="5" applyFont="1" applyAlignment="1">
      <alignment horizontal="center" vertical="center" wrapText="1"/>
    </xf>
    <xf numFmtId="0" fontId="36" fillId="0" borderId="148" xfId="5" applyFont="1" applyBorder="1" applyAlignment="1">
      <alignment horizontal="center" vertical="top" wrapText="1"/>
    </xf>
    <xf numFmtId="171" fontId="37" fillId="0" borderId="141" xfId="5" applyNumberFormat="1" applyFont="1" applyBorder="1" applyAlignment="1">
      <alignment horizontal="left" vertical="top" shrinkToFit="1"/>
    </xf>
    <xf numFmtId="179" fontId="37" fillId="0" borderId="144" xfId="5" applyNumberFormat="1" applyFont="1" applyBorder="1" applyAlignment="1">
      <alignment horizontal="right" vertical="top" shrinkToFit="1"/>
    </xf>
    <xf numFmtId="179" fontId="37" fillId="0" borderId="0" xfId="5" applyNumberFormat="1" applyFont="1" applyAlignment="1">
      <alignment horizontal="center" vertical="top" shrinkToFit="1"/>
    </xf>
    <xf numFmtId="0" fontId="40" fillId="0" borderId="146" xfId="5" applyFont="1" applyBorder="1" applyAlignment="1">
      <alignment horizontal="left" vertical="top" wrapText="1"/>
    </xf>
    <xf numFmtId="171" fontId="37" fillId="0" borderId="152" xfId="5" applyNumberFormat="1" applyFont="1" applyBorder="1" applyAlignment="1">
      <alignment horizontal="left" vertical="top" shrinkToFit="1"/>
    </xf>
    <xf numFmtId="179" fontId="37" fillId="0" borderId="0" xfId="5" applyNumberFormat="1" applyFont="1" applyAlignment="1">
      <alignment horizontal="left" vertical="top" shrinkToFit="1"/>
    </xf>
    <xf numFmtId="0" fontId="41" fillId="0" borderId="0" xfId="5" applyFont="1" applyAlignment="1">
      <alignment horizontal="left" vertical="center" wrapText="1"/>
    </xf>
    <xf numFmtId="0" fontId="39" fillId="26" borderId="0" xfId="5" applyFont="1" applyFill="1" applyAlignment="1">
      <alignment horizontal="left" vertical="center" wrapText="1"/>
    </xf>
    <xf numFmtId="2" fontId="37" fillId="27" borderId="144" xfId="5" applyNumberFormat="1" applyFont="1" applyFill="1" applyBorder="1" applyAlignment="1">
      <alignment horizontal="center" vertical="top" shrinkToFit="1"/>
    </xf>
    <xf numFmtId="171" fontId="37" fillId="0" borderId="144" xfId="5" applyNumberFormat="1" applyFont="1" applyBorder="1" applyAlignment="1">
      <alignment horizontal="center" vertical="top" shrinkToFit="1"/>
    </xf>
    <xf numFmtId="179" fontId="37" fillId="27" borderId="144" xfId="5" applyNumberFormat="1" applyFont="1" applyFill="1" applyBorder="1" applyAlignment="1">
      <alignment horizontal="right" vertical="top" shrinkToFit="1"/>
    </xf>
    <xf numFmtId="179" fontId="36" fillId="0" borderId="150" xfId="5" applyNumberFormat="1" applyFont="1" applyBorder="1" applyAlignment="1">
      <alignment horizontal="right" vertical="top" shrinkToFit="1"/>
    </xf>
    <xf numFmtId="179" fontId="37" fillId="27" borderId="145" xfId="5" applyNumberFormat="1" applyFont="1" applyFill="1" applyBorder="1" applyAlignment="1">
      <alignment horizontal="right" vertical="top" shrinkToFit="1"/>
    </xf>
    <xf numFmtId="183" fontId="37" fillId="27" borderId="141" xfId="5" applyNumberFormat="1" applyFont="1" applyFill="1" applyBorder="1" applyAlignment="1">
      <alignment horizontal="right"/>
    </xf>
    <xf numFmtId="183" fontId="41" fillId="18" borderId="156" xfId="5" applyNumberFormat="1" applyFont="1" applyFill="1" applyBorder="1" applyAlignment="1">
      <alignment horizontal="left"/>
    </xf>
    <xf numFmtId="183" fontId="39" fillId="18" borderId="143" xfId="5" applyNumberFormat="1" applyFont="1" applyFill="1" applyBorder="1" applyAlignment="1">
      <alignment horizontal="left"/>
    </xf>
    <xf numFmtId="183" fontId="42" fillId="18" borderId="145" xfId="5" applyNumberFormat="1" applyFont="1" applyFill="1" applyBorder="1" applyAlignment="1">
      <alignment horizontal="left"/>
    </xf>
    <xf numFmtId="183" fontId="37" fillId="18" borderId="157" xfId="5" applyNumberFormat="1" applyFont="1" applyFill="1" applyBorder="1" applyAlignment="1">
      <alignment horizontal="left"/>
    </xf>
    <xf numFmtId="183" fontId="41" fillId="18" borderId="143" xfId="5" applyNumberFormat="1" applyFont="1" applyFill="1" applyBorder="1" applyAlignment="1">
      <alignment horizontal="right"/>
    </xf>
    <xf numFmtId="183" fontId="39" fillId="28" borderId="141" xfId="5" applyNumberFormat="1" applyFont="1" applyFill="1" applyBorder="1" applyAlignment="1">
      <alignment horizontal="right"/>
    </xf>
    <xf numFmtId="183" fontId="41" fillId="18" borderId="141" xfId="5" applyNumberFormat="1" applyFont="1" applyFill="1" applyBorder="1" applyAlignment="1">
      <alignment horizontal="right"/>
    </xf>
    <xf numFmtId="183" fontId="39" fillId="18" borderId="164" xfId="5" applyNumberFormat="1" applyFont="1" applyFill="1" applyBorder="1" applyAlignment="1">
      <alignment horizontal="right"/>
    </xf>
    <xf numFmtId="183" fontId="37" fillId="26" borderId="0" xfId="5" applyNumberFormat="1" applyFont="1" applyFill="1" applyAlignment="1">
      <alignment horizontal="left"/>
    </xf>
    <xf numFmtId="2" fontId="37" fillId="27" borderId="145" xfId="5" applyNumberFormat="1" applyFont="1" applyFill="1" applyBorder="1" applyAlignment="1">
      <alignment horizontal="center" vertical="top" shrinkToFit="1"/>
    </xf>
    <xf numFmtId="179" fontId="36" fillId="0" borderId="141" xfId="5" applyNumberFormat="1" applyFont="1" applyBorder="1" applyAlignment="1">
      <alignment horizontal="right" vertical="top" shrinkToFit="1"/>
    </xf>
    <xf numFmtId="183" fontId="42" fillId="26" borderId="0" xfId="5" applyNumberFormat="1" applyFont="1" applyFill="1" applyAlignment="1">
      <alignment horizontal="left"/>
    </xf>
    <xf numFmtId="1" fontId="37" fillId="27" borderId="145" xfId="5" applyNumberFormat="1" applyFont="1" applyFill="1" applyBorder="1" applyAlignment="1">
      <alignment horizontal="center" vertical="top" shrinkToFit="1"/>
    </xf>
    <xf numFmtId="0" fontId="37" fillId="26" borderId="0" xfId="5" applyFont="1" applyFill="1" applyAlignment="1">
      <alignment horizontal="left" wrapText="1"/>
    </xf>
    <xf numFmtId="0" fontId="41" fillId="0" borderId="165" xfId="5" applyFont="1" applyBorder="1" applyAlignment="1">
      <alignment horizontal="left" vertical="center" wrapText="1"/>
    </xf>
    <xf numFmtId="0" fontId="43" fillId="0" borderId="0" xfId="5" applyFont="1" applyAlignment="1">
      <alignment horizontal="left" vertical="top"/>
    </xf>
    <xf numFmtId="0" fontId="36" fillId="0" borderId="145" xfId="5" applyFont="1" applyBorder="1" applyAlignment="1">
      <alignment horizontal="center" vertical="top" wrapText="1"/>
    </xf>
    <xf numFmtId="0" fontId="36" fillId="0" borderId="163" xfId="5" applyFont="1" applyBorder="1" applyAlignment="1">
      <alignment horizontal="center" vertical="top" wrapText="1"/>
    </xf>
    <xf numFmtId="0" fontId="36" fillId="0" borderId="144" xfId="5" applyFont="1" applyBorder="1" applyAlignment="1">
      <alignment horizontal="center" vertical="top" wrapText="1"/>
    </xf>
    <xf numFmtId="0" fontId="36" fillId="0" borderId="155" xfId="5" applyFont="1" applyBorder="1" applyAlignment="1">
      <alignment horizontal="center" vertical="top" wrapText="1"/>
    </xf>
    <xf numFmtId="0" fontId="35" fillId="0" borderId="165" xfId="5" applyBorder="1" applyAlignment="1">
      <alignment horizontal="left" vertical="top"/>
    </xf>
    <xf numFmtId="180" fontId="40" fillId="0" borderId="145" xfId="5" applyNumberFormat="1" applyFont="1" applyBorder="1" applyAlignment="1">
      <alignment horizontal="right" vertical="top" shrinkToFit="1"/>
    </xf>
    <xf numFmtId="180" fontId="40" fillId="0" borderId="141" xfId="5" applyNumberFormat="1" applyFont="1" applyBorder="1" applyAlignment="1">
      <alignment horizontal="right" vertical="top" shrinkToFit="1"/>
    </xf>
    <xf numFmtId="180" fontId="42" fillId="0" borderId="175" xfId="5" applyNumberFormat="1" applyFont="1" applyBorder="1" applyAlignment="1">
      <alignment horizontal="right" vertical="top" shrinkToFit="1"/>
    </xf>
    <xf numFmtId="180" fontId="42" fillId="0" borderId="158" xfId="5" applyNumberFormat="1" applyFont="1" applyBorder="1" applyAlignment="1">
      <alignment horizontal="right" vertical="top" shrinkToFit="1"/>
    </xf>
    <xf numFmtId="180" fontId="42" fillId="0" borderId="176" xfId="5" applyNumberFormat="1" applyFont="1" applyBorder="1" applyAlignment="1">
      <alignment horizontal="right" vertical="top" shrinkToFit="1"/>
    </xf>
    <xf numFmtId="180" fontId="42" fillId="0" borderId="145" xfId="5" applyNumberFormat="1" applyFont="1" applyBorder="1" applyAlignment="1">
      <alignment horizontal="right" vertical="top" shrinkToFit="1"/>
    </xf>
    <xf numFmtId="0" fontId="37" fillId="0" borderId="177" xfId="5" applyFont="1" applyBorder="1" applyAlignment="1">
      <alignment horizontal="left" vertical="top"/>
    </xf>
    <xf numFmtId="0" fontId="37" fillId="0" borderId="121" xfId="5" applyFont="1" applyBorder="1" applyAlignment="1">
      <alignment horizontal="left" vertical="top"/>
    </xf>
    <xf numFmtId="180" fontId="37" fillId="0" borderId="0" xfId="5" applyNumberFormat="1" applyFont="1" applyAlignment="1">
      <alignment horizontal="left" vertical="top"/>
    </xf>
    <xf numFmtId="2" fontId="37" fillId="0" borderId="0" xfId="5" applyNumberFormat="1" applyFont="1" applyAlignment="1">
      <alignment horizontal="left" vertical="top"/>
    </xf>
    <xf numFmtId="0" fontId="36" fillId="0" borderId="143" xfId="5" applyFont="1" applyBorder="1" applyAlignment="1">
      <alignment horizontal="center" vertical="top" wrapText="1"/>
    </xf>
    <xf numFmtId="0" fontId="39" fillId="18" borderId="145" xfId="5" applyFont="1" applyFill="1" applyBorder="1" applyAlignment="1">
      <alignment horizontal="center"/>
    </xf>
    <xf numFmtId="0" fontId="40" fillId="0" borderId="144" xfId="5" applyFont="1" applyBorder="1" applyAlignment="1">
      <alignment horizontal="left" vertical="top" wrapText="1"/>
    </xf>
    <xf numFmtId="2" fontId="37" fillId="0" borderId="145" xfId="5" applyNumberFormat="1" applyFont="1" applyBorder="1" applyAlignment="1">
      <alignment horizontal="center" vertical="center" shrinkToFit="1"/>
    </xf>
    <xf numFmtId="183" fontId="37" fillId="18" borderId="145" xfId="5" applyNumberFormat="1" applyFont="1" applyFill="1" applyBorder="1" applyAlignment="1">
      <alignment horizontal="left"/>
    </xf>
    <xf numFmtId="180" fontId="36" fillId="0" borderId="145" xfId="5" applyNumberFormat="1" applyFont="1" applyBorder="1" applyAlignment="1">
      <alignment horizontal="center" vertical="top" shrinkToFit="1"/>
    </xf>
    <xf numFmtId="0" fontId="40" fillId="29" borderId="145" xfId="5" applyFont="1" applyFill="1" applyBorder="1" applyAlignment="1">
      <alignment horizontal="left" vertical="center" wrapText="1"/>
    </xf>
    <xf numFmtId="0" fontId="40" fillId="29" borderId="145" xfId="5" applyFont="1" applyFill="1" applyBorder="1" applyAlignment="1">
      <alignment horizontal="center" vertical="center" wrapText="1"/>
    </xf>
    <xf numFmtId="2" fontId="37" fillId="29" borderId="145" xfId="5" applyNumberFormat="1" applyFont="1" applyFill="1" applyBorder="1" applyAlignment="1">
      <alignment horizontal="center" vertical="center" shrinkToFit="1"/>
    </xf>
    <xf numFmtId="179" fontId="37" fillId="29" borderId="145" xfId="5" applyNumberFormat="1" applyFont="1" applyFill="1" applyBorder="1" applyAlignment="1">
      <alignment horizontal="right" vertical="center" shrinkToFit="1"/>
    </xf>
    <xf numFmtId="0" fontId="36" fillId="29" borderId="145" xfId="5" applyFont="1" applyFill="1" applyBorder="1" applyAlignment="1">
      <alignment horizontal="center" vertical="center" wrapText="1"/>
    </xf>
    <xf numFmtId="179" fontId="37" fillId="29" borderId="145" xfId="5" applyNumberFormat="1" applyFont="1" applyFill="1" applyBorder="1" applyAlignment="1">
      <alignment horizontal="center" vertical="center" shrinkToFit="1"/>
    </xf>
    <xf numFmtId="0" fontId="37" fillId="0" borderId="145" xfId="5" applyFont="1" applyBorder="1" applyAlignment="1">
      <alignment horizontal="center" vertical="center" wrapText="1"/>
    </xf>
    <xf numFmtId="0" fontId="36" fillId="0" borderId="145" xfId="5" applyFont="1" applyBorder="1" applyAlignment="1">
      <alignment horizontal="left" vertical="top" wrapText="1"/>
    </xf>
    <xf numFmtId="0" fontId="36" fillId="0" borderId="0" xfId="5" applyFont="1" applyAlignment="1">
      <alignment horizontal="left" vertical="top" wrapText="1"/>
    </xf>
    <xf numFmtId="184" fontId="37" fillId="0" borderId="145" xfId="5" applyNumberFormat="1" applyFont="1" applyBorder="1" applyAlignment="1">
      <alignment horizontal="right" vertical="center" shrinkToFit="1"/>
    </xf>
    <xf numFmtId="179" fontId="36" fillId="0" borderId="0" xfId="5" applyNumberFormat="1" applyFont="1" applyAlignment="1">
      <alignment horizontal="right" vertical="center" shrinkToFit="1"/>
    </xf>
    <xf numFmtId="0" fontId="45" fillId="0" borderId="0" xfId="5" applyFont="1" applyAlignment="1">
      <alignment horizontal="left" vertical="top"/>
    </xf>
    <xf numFmtId="0" fontId="46" fillId="0" borderId="145" xfId="5" applyFont="1" applyBorder="1" applyAlignment="1">
      <alignment horizontal="center" vertical="center"/>
    </xf>
    <xf numFmtId="0" fontId="35" fillId="0" borderId="145" xfId="5" applyBorder="1" applyAlignment="1">
      <alignment horizontal="left" vertical="top"/>
    </xf>
    <xf numFmtId="0" fontId="49" fillId="0" borderId="145" xfId="5" applyFont="1" applyBorder="1" applyAlignment="1">
      <alignment horizontal="left" vertical="top"/>
    </xf>
    <xf numFmtId="0" fontId="47" fillId="0" borderId="145" xfId="5" applyFont="1" applyBorder="1" applyAlignment="1">
      <alignment horizontal="left" vertical="top"/>
    </xf>
    <xf numFmtId="0" fontId="45" fillId="0" borderId="145" xfId="5" applyFont="1" applyBorder="1" applyAlignment="1">
      <alignment horizontal="left" vertical="top"/>
    </xf>
    <xf numFmtId="0" fontId="47" fillId="0" borderId="0" xfId="5" applyFont="1" applyAlignment="1">
      <alignment horizontal="left" vertical="top"/>
    </xf>
    <xf numFmtId="0" fontId="51" fillId="0" borderId="0" xfId="5" applyFont="1" applyAlignment="1">
      <alignment horizontal="left" vertical="top"/>
    </xf>
    <xf numFmtId="0" fontId="53" fillId="0" borderId="0" xfId="5" applyFont="1" applyAlignment="1">
      <alignment horizontal="left" vertical="top"/>
    </xf>
    <xf numFmtId="0" fontId="40" fillId="0" borderId="0" xfId="5" applyFont="1" applyAlignment="1">
      <alignment horizontal="left" vertical="top"/>
    </xf>
    <xf numFmtId="0" fontId="40" fillId="0" borderId="145" xfId="5" applyFont="1" applyBorder="1" applyAlignment="1">
      <alignment horizontal="center" vertical="top"/>
    </xf>
    <xf numFmtId="0" fontId="36" fillId="30" borderId="145" xfId="5" applyFont="1" applyFill="1" applyBorder="1" applyAlignment="1">
      <alignment horizontal="center" vertical="center" wrapText="1"/>
    </xf>
    <xf numFmtId="0" fontId="40" fillId="0" borderId="145" xfId="5" applyFont="1" applyBorder="1" applyAlignment="1">
      <alignment horizontal="left" vertical="top"/>
    </xf>
    <xf numFmtId="0" fontId="40" fillId="0" borderId="145" xfId="5" applyFont="1" applyBorder="1" applyAlignment="1">
      <alignment horizontal="center" vertical="center"/>
    </xf>
    <xf numFmtId="0" fontId="40" fillId="0" borderId="158" xfId="5" applyFont="1" applyBorder="1" applyAlignment="1">
      <alignment horizontal="left" vertical="top"/>
    </xf>
    <xf numFmtId="0" fontId="40" fillId="0" borderId="158" xfId="5" applyFont="1" applyBorder="1" applyAlignment="1">
      <alignment horizontal="center" vertical="center"/>
    </xf>
    <xf numFmtId="0" fontId="36" fillId="0" borderId="145" xfId="5" applyFont="1" applyBorder="1" applyAlignment="1">
      <alignment horizontal="center" vertical="center"/>
    </xf>
    <xf numFmtId="0" fontId="14" fillId="0" borderId="0" xfId="3"/>
    <xf numFmtId="186" fontId="15" fillId="0" borderId="0" xfId="6" applyNumberFormat="1" applyFont="1" applyFill="1" applyBorder="1" applyAlignment="1" applyProtection="1">
      <alignment horizontal="right"/>
    </xf>
    <xf numFmtId="183" fontId="15" fillId="0" borderId="0" xfId="3" applyNumberFormat="1" applyFont="1"/>
    <xf numFmtId="171" fontId="15" fillId="0" borderId="0" xfId="3" applyNumberFormat="1" applyFont="1"/>
    <xf numFmtId="0" fontId="15" fillId="0" borderId="0" xfId="3" applyFont="1"/>
    <xf numFmtId="0" fontId="15" fillId="0" borderId="0" xfId="3" applyFont="1" applyAlignment="1">
      <alignment horizontal="center" vertical="center" wrapText="1"/>
    </xf>
    <xf numFmtId="0" fontId="15" fillId="0" borderId="0" xfId="3" applyFont="1" applyAlignment="1">
      <alignment horizontal="center" vertical="center"/>
    </xf>
    <xf numFmtId="0" fontId="15" fillId="0" borderId="0" xfId="3" applyFont="1" applyAlignment="1">
      <alignment horizontal="center"/>
    </xf>
    <xf numFmtId="0" fontId="14" fillId="0" borderId="0" xfId="3" applyAlignment="1">
      <alignment vertical="center"/>
    </xf>
    <xf numFmtId="0" fontId="14" fillId="0" borderId="179" xfId="3" applyBorder="1" applyAlignment="1">
      <alignment horizontal="center"/>
    </xf>
    <xf numFmtId="0" fontId="14" fillId="0" borderId="0" xfId="3" applyAlignment="1">
      <alignment horizontal="center"/>
    </xf>
    <xf numFmtId="0" fontId="14" fillId="0" borderId="181" xfId="3" applyBorder="1" applyAlignment="1">
      <alignment horizontal="center"/>
    </xf>
    <xf numFmtId="0" fontId="14" fillId="0" borderId="182" xfId="3" applyBorder="1" applyAlignment="1">
      <alignment horizontal="center"/>
    </xf>
    <xf numFmtId="0" fontId="14" fillId="0" borderId="183" xfId="3" applyBorder="1" applyAlignment="1">
      <alignment horizontal="center"/>
    </xf>
    <xf numFmtId="171" fontId="14" fillId="0" borderId="182" xfId="3" applyNumberFormat="1" applyBorder="1" applyAlignment="1">
      <alignment horizontal="center"/>
    </xf>
    <xf numFmtId="0" fontId="14" fillId="0" borderId="184" xfId="3" applyBorder="1" applyAlignment="1">
      <alignment horizontal="center"/>
    </xf>
    <xf numFmtId="0" fontId="14" fillId="0" borderId="107" xfId="3" applyBorder="1" applyAlignment="1">
      <alignment horizontal="center"/>
    </xf>
    <xf numFmtId="0" fontId="14" fillId="0" borderId="185" xfId="3" applyBorder="1" applyAlignment="1">
      <alignment horizontal="center"/>
    </xf>
    <xf numFmtId="0" fontId="14" fillId="0" borderId="179" xfId="3" applyBorder="1"/>
    <xf numFmtId="0" fontId="14" fillId="0" borderId="186" xfId="3" applyBorder="1"/>
    <xf numFmtId="171" fontId="14" fillId="0" borderId="186" xfId="3" applyNumberFormat="1" applyBorder="1"/>
    <xf numFmtId="183" fontId="14" fillId="0" borderId="186" xfId="3" applyNumberFormat="1" applyBorder="1"/>
    <xf numFmtId="183" fontId="14" fillId="0" borderId="180" xfId="3" applyNumberFormat="1" applyBorder="1"/>
    <xf numFmtId="183" fontId="14" fillId="0" borderId="179" xfId="3" applyNumberFormat="1" applyBorder="1"/>
    <xf numFmtId="0" fontId="14" fillId="0" borderId="187" xfId="3" applyBorder="1"/>
    <xf numFmtId="0" fontId="14" fillId="0" borderId="66" xfId="3" applyBorder="1"/>
    <xf numFmtId="171" fontId="14" fillId="0" borderId="66" xfId="3" applyNumberFormat="1" applyBorder="1"/>
    <xf numFmtId="183" fontId="14" fillId="0" borderId="66" xfId="3" applyNumberFormat="1" applyBorder="1"/>
    <xf numFmtId="183" fontId="14" fillId="0" borderId="188" xfId="3" applyNumberFormat="1" applyBorder="1"/>
    <xf numFmtId="183" fontId="14" fillId="0" borderId="187" xfId="3" applyNumberFormat="1" applyBorder="1"/>
    <xf numFmtId="0" fontId="14" fillId="0" borderId="189" xfId="3" applyBorder="1"/>
    <xf numFmtId="0" fontId="14" fillId="0" borderId="190" xfId="3" applyBorder="1"/>
    <xf numFmtId="171" fontId="14" fillId="0" borderId="190" xfId="3" applyNumberFormat="1" applyBorder="1"/>
    <xf numFmtId="183" fontId="14" fillId="0" borderId="190" xfId="3" applyNumberFormat="1" applyBorder="1"/>
    <xf numFmtId="183" fontId="14" fillId="0" borderId="191" xfId="3" applyNumberFormat="1" applyBorder="1"/>
    <xf numFmtId="183" fontId="14" fillId="0" borderId="189" xfId="3" applyNumberFormat="1" applyBorder="1"/>
    <xf numFmtId="171" fontId="14" fillId="0" borderId="0" xfId="3" applyNumberFormat="1"/>
    <xf numFmtId="186" fontId="14" fillId="0" borderId="0" xfId="3" applyNumberFormat="1"/>
    <xf numFmtId="183" fontId="14" fillId="0" borderId="0" xfId="3" applyNumberFormat="1"/>
    <xf numFmtId="0" fontId="14" fillId="0" borderId="189" xfId="3" applyBorder="1" applyAlignment="1">
      <alignment horizontal="center"/>
    </xf>
    <xf numFmtId="0" fontId="14" fillId="0" borderId="191" xfId="3" applyBorder="1" applyAlignment="1">
      <alignment horizontal="center"/>
    </xf>
    <xf numFmtId="171" fontId="14" fillId="0" borderId="189" xfId="3" applyNumberFormat="1" applyBorder="1" applyAlignment="1">
      <alignment horizontal="center"/>
    </xf>
    <xf numFmtId="0" fontId="14" fillId="0" borderId="190" xfId="3" applyBorder="1" applyAlignment="1">
      <alignment horizontal="center"/>
    </xf>
    <xf numFmtId="0" fontId="14" fillId="0" borderId="192" xfId="3" applyBorder="1"/>
    <xf numFmtId="0" fontId="14" fillId="0" borderId="186" xfId="3" applyBorder="1" applyAlignment="1">
      <alignment horizontal="center"/>
    </xf>
    <xf numFmtId="171" fontId="14" fillId="0" borderId="186" xfId="3" applyNumberFormat="1" applyBorder="1" applyAlignment="1">
      <alignment horizontal="center"/>
    </xf>
    <xf numFmtId="183" fontId="14" fillId="0" borderId="69" xfId="3" applyNumberFormat="1" applyBorder="1"/>
    <xf numFmtId="0" fontId="14" fillId="0" borderId="193" xfId="3" applyBorder="1"/>
    <xf numFmtId="0" fontId="14" fillId="0" borderId="187" xfId="3" applyBorder="1" applyAlignment="1">
      <alignment horizontal="center"/>
    </xf>
    <xf numFmtId="0" fontId="14" fillId="0" borderId="66" xfId="3" applyBorder="1" applyAlignment="1">
      <alignment horizontal="center"/>
    </xf>
    <xf numFmtId="171" fontId="14" fillId="0" borderId="66" xfId="3" applyNumberFormat="1" applyBorder="1" applyAlignment="1">
      <alignment horizontal="center"/>
    </xf>
    <xf numFmtId="0" fontId="14" fillId="0" borderId="194" xfId="3" applyBorder="1"/>
    <xf numFmtId="171" fontId="14" fillId="0" borderId="190" xfId="3" applyNumberFormat="1" applyBorder="1" applyAlignment="1">
      <alignment horizontal="center"/>
    </xf>
    <xf numFmtId="0" fontId="14" fillId="0" borderId="69" xfId="3" applyBorder="1" applyAlignment="1">
      <alignment horizontal="center"/>
    </xf>
    <xf numFmtId="171" fontId="14" fillId="0" borderId="69" xfId="3" applyNumberFormat="1" applyBorder="1" applyAlignment="1">
      <alignment horizontal="center"/>
    </xf>
    <xf numFmtId="183" fontId="14" fillId="0" borderId="69" xfId="3" applyNumberFormat="1" applyBorder="1" applyAlignment="1">
      <alignment horizontal="center"/>
    </xf>
    <xf numFmtId="183" fontId="14" fillId="0" borderId="197" xfId="3" applyNumberFormat="1" applyBorder="1" applyAlignment="1">
      <alignment horizontal="center"/>
    </xf>
    <xf numFmtId="187" fontId="14" fillId="0" borderId="0" xfId="3" applyNumberFormat="1"/>
    <xf numFmtId="171" fontId="14" fillId="0" borderId="199" xfId="3" applyNumberFormat="1" applyBorder="1" applyAlignment="1">
      <alignment horizontal="center"/>
    </xf>
    <xf numFmtId="0" fontId="14" fillId="0" borderId="78" xfId="3" applyBorder="1"/>
    <xf numFmtId="183" fontId="14" fillId="0" borderId="66" xfId="3" applyNumberFormat="1" applyBorder="1" applyAlignment="1">
      <alignment horizontal="center"/>
    </xf>
    <xf numFmtId="188" fontId="14" fillId="0" borderId="0" xfId="3" applyNumberFormat="1"/>
    <xf numFmtId="171" fontId="14" fillId="0" borderId="184" xfId="3" applyNumberFormat="1" applyBorder="1" applyAlignment="1">
      <alignment horizontal="center"/>
    </xf>
    <xf numFmtId="0" fontId="14" fillId="0" borderId="201" xfId="3" applyBorder="1" applyAlignment="1">
      <alignment horizontal="center"/>
    </xf>
    <xf numFmtId="0" fontId="14" fillId="0" borderId="202" xfId="3" applyBorder="1" applyAlignment="1">
      <alignment horizontal="center"/>
    </xf>
    <xf numFmtId="0" fontId="14" fillId="0" borderId="69" xfId="3" applyBorder="1"/>
    <xf numFmtId="171" fontId="14" fillId="0" borderId="69" xfId="3" applyNumberFormat="1" applyBorder="1"/>
    <xf numFmtId="183" fontId="14" fillId="0" borderId="101" xfId="3" applyNumberFormat="1" applyBorder="1"/>
    <xf numFmtId="183" fontId="14" fillId="0" borderId="203" xfId="3" applyNumberFormat="1" applyBorder="1"/>
    <xf numFmtId="183" fontId="14" fillId="0" borderId="204" xfId="3" applyNumberFormat="1" applyBorder="1"/>
    <xf numFmtId="183" fontId="14" fillId="0" borderId="205" xfId="3" applyNumberFormat="1" applyBorder="1"/>
    <xf numFmtId="9" fontId="14" fillId="0" borderId="0" xfId="3" applyNumberFormat="1"/>
    <xf numFmtId="0" fontId="14" fillId="0" borderId="206" xfId="3" applyBorder="1" applyAlignment="1">
      <alignment horizontal="center"/>
    </xf>
    <xf numFmtId="0" fontId="14" fillId="0" borderId="207" xfId="3" applyBorder="1" applyAlignment="1">
      <alignment horizontal="center"/>
    </xf>
    <xf numFmtId="171" fontId="14" fillId="0" borderId="206" xfId="3" applyNumberFormat="1" applyBorder="1" applyAlignment="1">
      <alignment horizontal="center"/>
    </xf>
    <xf numFmtId="0" fontId="14" fillId="0" borderId="208" xfId="3" applyBorder="1" applyAlignment="1">
      <alignment horizontal="center"/>
    </xf>
    <xf numFmtId="186" fontId="14" fillId="0" borderId="186" xfId="3" applyNumberFormat="1" applyBorder="1"/>
    <xf numFmtId="186" fontId="14" fillId="0" borderId="180" xfId="3" applyNumberFormat="1" applyBorder="1"/>
    <xf numFmtId="0" fontId="14" fillId="0" borderId="209" xfId="3" applyBorder="1" applyAlignment="1">
      <alignment horizontal="center"/>
    </xf>
    <xf numFmtId="186" fontId="14" fillId="0" borderId="66" xfId="3" applyNumberFormat="1" applyBorder="1"/>
    <xf numFmtId="186" fontId="14" fillId="0" borderId="188" xfId="3" applyNumberFormat="1" applyBorder="1"/>
    <xf numFmtId="186" fontId="14" fillId="0" borderId="190" xfId="3" applyNumberFormat="1" applyBorder="1"/>
    <xf numFmtId="186" fontId="14" fillId="0" borderId="191" xfId="3" applyNumberFormat="1" applyBorder="1"/>
    <xf numFmtId="0" fontId="14" fillId="0" borderId="181" xfId="3" applyBorder="1"/>
    <xf numFmtId="0" fontId="14" fillId="0" borderId="189" xfId="3" applyBorder="1" applyAlignment="1">
      <alignment horizontal="center" vertical="center"/>
    </xf>
    <xf numFmtId="0" fontId="14" fillId="0" borderId="190" xfId="3" applyBorder="1" applyAlignment="1">
      <alignment horizontal="center" vertical="center"/>
    </xf>
    <xf numFmtId="0" fontId="14" fillId="0" borderId="191" xfId="3" applyBorder="1" applyAlignment="1">
      <alignment horizontal="center" vertical="center"/>
    </xf>
    <xf numFmtId="0" fontId="14" fillId="0" borderId="202" xfId="3" applyBorder="1" applyAlignment="1">
      <alignment horizontal="center" vertical="center"/>
    </xf>
    <xf numFmtId="186" fontId="14" fillId="0" borderId="179" xfId="3" applyNumberFormat="1" applyBorder="1"/>
    <xf numFmtId="186" fontId="14" fillId="0" borderId="187" xfId="3" applyNumberFormat="1" applyBorder="1"/>
    <xf numFmtId="186" fontId="14" fillId="0" borderId="189" xfId="3" applyNumberFormat="1" applyBorder="1"/>
    <xf numFmtId="0" fontId="14" fillId="0" borderId="200" xfId="3" applyBorder="1"/>
    <xf numFmtId="0" fontId="14" fillId="0" borderId="211" xfId="3" applyBorder="1"/>
    <xf numFmtId="0" fontId="14" fillId="0" borderId="212" xfId="3" applyBorder="1"/>
    <xf numFmtId="189" fontId="14" fillId="0" borderId="0" xfId="3" applyNumberFormat="1"/>
    <xf numFmtId="0" fontId="14" fillId="0" borderId="66" xfId="3" applyBorder="1" applyAlignment="1">
      <alignment horizontal="center" wrapText="1"/>
    </xf>
    <xf numFmtId="171" fontId="14" fillId="0" borderId="107" xfId="3" applyNumberFormat="1" applyBorder="1" applyAlignment="1">
      <alignment horizontal="center"/>
    </xf>
    <xf numFmtId="0" fontId="14" fillId="0" borderId="66" xfId="3" applyBorder="1" applyAlignment="1">
      <alignment horizontal="left"/>
    </xf>
    <xf numFmtId="2" fontId="14" fillId="0" borderId="66" xfId="3" applyNumberFormat="1" applyBorder="1" applyAlignment="1">
      <alignment horizontal="center"/>
    </xf>
    <xf numFmtId="2" fontId="14" fillId="0" borderId="0" xfId="3" applyNumberFormat="1" applyAlignment="1">
      <alignment horizontal="center"/>
    </xf>
    <xf numFmtId="186" fontId="14" fillId="0" borderId="66" xfId="3" applyNumberFormat="1" applyBorder="1" applyAlignment="1">
      <alignment horizontal="center"/>
    </xf>
    <xf numFmtId="171" fontId="14" fillId="0" borderId="66" xfId="3" applyNumberFormat="1" applyBorder="1" applyAlignment="1">
      <alignment horizontal="center" wrapText="1"/>
    </xf>
    <xf numFmtId="186" fontId="14" fillId="0" borderId="66" xfId="3" applyNumberFormat="1" applyBorder="1" applyAlignment="1">
      <alignment horizontal="center" wrapText="1"/>
    </xf>
    <xf numFmtId="183" fontId="14" fillId="0" borderId="66" xfId="3" applyNumberFormat="1" applyBorder="1" applyAlignment="1">
      <alignment horizontal="center" wrapText="1"/>
    </xf>
    <xf numFmtId="0" fontId="14" fillId="0" borderId="208" xfId="3" applyBorder="1"/>
    <xf numFmtId="0" fontId="14" fillId="0" borderId="209" xfId="3" applyBorder="1"/>
    <xf numFmtId="0" fontId="14" fillId="0" borderId="202" xfId="3" applyBorder="1"/>
    <xf numFmtId="183" fontId="14" fillId="0" borderId="197" xfId="3" applyNumberFormat="1" applyBorder="1"/>
    <xf numFmtId="0" fontId="14" fillId="0" borderId="0" xfId="3" applyAlignment="1">
      <alignment horizontal="center" wrapText="1"/>
    </xf>
    <xf numFmtId="0" fontId="14" fillId="0" borderId="78" xfId="3" applyBorder="1" applyAlignment="1">
      <alignment horizontal="center"/>
    </xf>
    <xf numFmtId="10" fontId="14" fillId="0" borderId="66" xfId="3" applyNumberFormat="1" applyBorder="1" applyAlignment="1">
      <alignment horizontal="center"/>
    </xf>
    <xf numFmtId="10" fontId="14" fillId="0" borderId="0" xfId="3" applyNumberFormat="1"/>
    <xf numFmtId="0" fontId="14" fillId="0" borderId="66" xfId="3" applyBorder="1" applyAlignment="1">
      <alignment vertical="center" wrapText="1"/>
    </xf>
    <xf numFmtId="190" fontId="14" fillId="0" borderId="66" xfId="3" applyNumberFormat="1" applyBorder="1"/>
    <xf numFmtId="191" fontId="0" fillId="0" borderId="66" xfId="6" applyNumberFormat="1" applyFont="1" applyFill="1" applyBorder="1" applyAlignment="1" applyProtection="1"/>
    <xf numFmtId="183" fontId="14" fillId="0" borderId="66" xfId="3" applyNumberFormat="1" applyBorder="1" applyAlignment="1">
      <alignment horizontal="right"/>
    </xf>
    <xf numFmtId="0" fontId="56" fillId="0" borderId="0" xfId="3" applyFont="1"/>
    <xf numFmtId="183" fontId="56" fillId="0" borderId="0" xfId="3" applyNumberFormat="1" applyFont="1"/>
    <xf numFmtId="183" fontId="56" fillId="0" borderId="66" xfId="3" applyNumberFormat="1" applyFont="1" applyBorder="1" applyAlignment="1">
      <alignment vertical="center" wrapText="1"/>
    </xf>
    <xf numFmtId="0" fontId="57" fillId="0" borderId="66" xfId="3" applyFont="1" applyBorder="1" applyAlignment="1">
      <alignment horizontal="center" vertical="center" wrapText="1"/>
    </xf>
    <xf numFmtId="192" fontId="56" fillId="0" borderId="0" xfId="3" applyNumberFormat="1" applyFont="1" applyAlignment="1">
      <alignment horizontal="center" vertical="center" wrapText="1"/>
    </xf>
    <xf numFmtId="0" fontId="56" fillId="0" borderId="0" xfId="3" applyFont="1" applyAlignment="1">
      <alignment horizontal="center" vertical="center" wrapText="1"/>
    </xf>
    <xf numFmtId="183" fontId="56" fillId="0" borderId="0" xfId="3" applyNumberFormat="1" applyFont="1" applyAlignment="1">
      <alignment horizontal="center" vertical="center" wrapText="1"/>
    </xf>
    <xf numFmtId="0" fontId="58" fillId="0" borderId="0" xfId="3" applyFont="1" applyAlignment="1">
      <alignment horizontal="center" vertical="center" wrapText="1"/>
    </xf>
    <xf numFmtId="183" fontId="56" fillId="0" borderId="0" xfId="3" applyNumberFormat="1" applyFont="1" applyAlignment="1">
      <alignment horizontal="center"/>
    </xf>
    <xf numFmtId="9" fontId="56" fillId="0" borderId="0" xfId="3" applyNumberFormat="1" applyFont="1" applyAlignment="1">
      <alignment horizontal="center"/>
    </xf>
    <xf numFmtId="0" fontId="56" fillId="0" borderId="0" xfId="3" applyFont="1" applyAlignment="1">
      <alignment horizontal="center"/>
    </xf>
    <xf numFmtId="183" fontId="58" fillId="0" borderId="0" xfId="3" applyNumberFormat="1" applyFont="1" applyAlignment="1">
      <alignment horizontal="center"/>
    </xf>
    <xf numFmtId="0" fontId="58" fillId="0" borderId="0" xfId="3" applyFont="1" applyAlignment="1">
      <alignment horizontal="center"/>
    </xf>
    <xf numFmtId="0" fontId="58" fillId="0" borderId="0" xfId="3" applyFont="1" applyAlignment="1">
      <alignment horizontal="center" wrapText="1"/>
    </xf>
    <xf numFmtId="0" fontId="58" fillId="0" borderId="0" xfId="3" applyFont="1" applyAlignment="1">
      <alignment wrapText="1"/>
    </xf>
    <xf numFmtId="193" fontId="56" fillId="0" borderId="0" xfId="3" applyNumberFormat="1" applyFont="1"/>
    <xf numFmtId="194" fontId="56" fillId="0" borderId="0" xfId="3" applyNumberFormat="1" applyFont="1"/>
    <xf numFmtId="0" fontId="56" fillId="0" borderId="0" xfId="7" applyNumberFormat="1" applyFont="1" applyFill="1" applyBorder="1" applyAlignment="1" applyProtection="1"/>
    <xf numFmtId="193" fontId="56" fillId="0" borderId="0" xfId="7" applyNumberFormat="1" applyFont="1" applyFill="1" applyBorder="1" applyAlignment="1" applyProtection="1"/>
    <xf numFmtId="183" fontId="58" fillId="0" borderId="0" xfId="3" applyNumberFormat="1" applyFont="1"/>
    <xf numFmtId="10" fontId="56" fillId="0" borderId="0" xfId="3" applyNumberFormat="1" applyFont="1"/>
    <xf numFmtId="196" fontId="56" fillId="0" borderId="0" xfId="3" applyNumberFormat="1" applyFont="1"/>
    <xf numFmtId="0" fontId="58" fillId="0" borderId="0" xfId="3" applyFont="1"/>
    <xf numFmtId="197" fontId="56" fillId="0" borderId="0" xfId="3" applyNumberFormat="1" applyFont="1"/>
    <xf numFmtId="198" fontId="56" fillId="0" borderId="0" xfId="3" applyNumberFormat="1" applyFont="1"/>
    <xf numFmtId="183" fontId="56" fillId="0" borderId="0" xfId="3" applyNumberFormat="1" applyFont="1" applyAlignment="1">
      <alignment horizontal="center" wrapText="1"/>
    </xf>
    <xf numFmtId="0" fontId="56" fillId="0" borderId="0" xfId="3" applyFont="1" applyAlignment="1">
      <alignment horizontal="center" wrapText="1"/>
    </xf>
    <xf numFmtId="183" fontId="56" fillId="0" borderId="0" xfId="3" applyNumberFormat="1" applyFont="1" applyAlignment="1">
      <alignment horizontal="center" vertical="top" wrapText="1"/>
    </xf>
    <xf numFmtId="0" fontId="59" fillId="0" borderId="0" xfId="3" applyFont="1" applyAlignment="1">
      <alignment horizontal="justify"/>
    </xf>
    <xf numFmtId="183" fontId="60" fillId="0" borderId="0" xfId="3" applyNumberFormat="1" applyFont="1"/>
    <xf numFmtId="186" fontId="60" fillId="0" borderId="0" xfId="3" applyNumberFormat="1" applyFont="1"/>
    <xf numFmtId="9" fontId="56" fillId="0" borderId="0" xfId="3" applyNumberFormat="1" applyFont="1"/>
    <xf numFmtId="186" fontId="56" fillId="0" borderId="0" xfId="3" applyNumberFormat="1" applyFont="1"/>
    <xf numFmtId="199" fontId="14" fillId="0" borderId="0" xfId="6" applyNumberFormat="1" applyFill="1" applyBorder="1" applyAlignment="1" applyProtection="1"/>
    <xf numFmtId="200" fontId="14" fillId="0" borderId="0" xfId="8" applyFill="1" applyBorder="1" applyAlignment="1" applyProtection="1"/>
    <xf numFmtId="192" fontId="56" fillId="0" borderId="0" xfId="3" applyNumberFormat="1" applyFont="1"/>
    <xf numFmtId="2" fontId="56" fillId="0" borderId="0" xfId="3" applyNumberFormat="1" applyFont="1"/>
    <xf numFmtId="201" fontId="56" fillId="0" borderId="0" xfId="3" applyNumberFormat="1" applyFont="1"/>
    <xf numFmtId="183" fontId="56" fillId="0" borderId="0" xfId="3" applyNumberFormat="1" applyFont="1" applyAlignment="1">
      <alignment wrapText="1"/>
    </xf>
    <xf numFmtId="0" fontId="58" fillId="0" borderId="66" xfId="3" applyFont="1" applyBorder="1" applyAlignment="1">
      <alignment horizontal="center" vertical="center" wrapText="1"/>
    </xf>
    <xf numFmtId="0" fontId="61" fillId="0" borderId="66" xfId="3" applyFont="1" applyBorder="1" applyAlignment="1">
      <alignment horizontal="center" vertical="center" wrapText="1"/>
    </xf>
    <xf numFmtId="202" fontId="56" fillId="0" borderId="0" xfId="3" applyNumberFormat="1" applyFont="1"/>
    <xf numFmtId="201" fontId="14" fillId="0" borderId="0" xfId="6" applyNumberFormat="1" applyFill="1" applyBorder="1" applyAlignment="1" applyProtection="1"/>
    <xf numFmtId="183" fontId="56" fillId="0" borderId="66" xfId="3" applyNumberFormat="1" applyFont="1" applyBorder="1"/>
    <xf numFmtId="183" fontId="56" fillId="0" borderId="66" xfId="3" applyNumberFormat="1" applyFont="1" applyBorder="1" applyAlignment="1">
      <alignment horizontal="center" wrapText="1"/>
    </xf>
    <xf numFmtId="0" fontId="56" fillId="31" borderId="66" xfId="3" applyFont="1" applyFill="1" applyBorder="1" applyAlignment="1">
      <alignment horizontal="center" wrapText="1"/>
    </xf>
    <xf numFmtId="0" fontId="58" fillId="0" borderId="66" xfId="3" applyFont="1" applyBorder="1" applyAlignment="1">
      <alignment wrapText="1"/>
    </xf>
    <xf numFmtId="0" fontId="58" fillId="31" borderId="66" xfId="3" applyFont="1" applyFill="1" applyBorder="1" applyAlignment="1">
      <alignment horizontal="center" vertical="center" wrapText="1"/>
    </xf>
    <xf numFmtId="183" fontId="58" fillId="0" borderId="66" xfId="3" applyNumberFormat="1" applyFont="1" applyBorder="1" applyAlignment="1">
      <alignment horizontal="center"/>
    </xf>
    <xf numFmtId="0" fontId="62" fillId="0" borderId="66" xfId="3" applyFont="1" applyBorder="1" applyAlignment="1">
      <alignment wrapText="1"/>
    </xf>
    <xf numFmtId="203" fontId="56" fillId="0" borderId="0" xfId="3" applyNumberFormat="1" applyFont="1"/>
    <xf numFmtId="0" fontId="63" fillId="0" borderId="0" xfId="3" applyFont="1"/>
    <xf numFmtId="0" fontId="65" fillId="18" borderId="0" xfId="9" applyFont="1" applyFill="1"/>
    <xf numFmtId="183" fontId="65" fillId="18" borderId="0" xfId="9" applyNumberFormat="1" applyFont="1" applyFill="1"/>
    <xf numFmtId="183" fontId="64" fillId="18" borderId="141" xfId="9" applyNumberFormat="1" applyFont="1" applyFill="1" applyBorder="1"/>
    <xf numFmtId="0" fontId="65" fillId="18" borderId="0" xfId="9" applyFont="1" applyFill="1" applyAlignment="1">
      <alignment horizontal="center"/>
    </xf>
    <xf numFmtId="171" fontId="65" fillId="18" borderId="115" xfId="9" applyNumberFormat="1" applyFont="1" applyFill="1" applyBorder="1" applyAlignment="1">
      <alignment horizontal="center"/>
    </xf>
    <xf numFmtId="0" fontId="64" fillId="18" borderId="0" xfId="9" applyFont="1" applyFill="1"/>
    <xf numFmtId="0" fontId="64" fillId="18" borderId="215" xfId="9" applyFont="1" applyFill="1" applyBorder="1"/>
    <xf numFmtId="0" fontId="65" fillId="18" borderId="171" xfId="9" applyFont="1" applyFill="1" applyBorder="1"/>
    <xf numFmtId="0" fontId="65" fillId="18" borderId="115" xfId="9" applyFont="1" applyFill="1" applyBorder="1" applyAlignment="1">
      <alignment horizontal="center"/>
    </xf>
    <xf numFmtId="183" fontId="64" fillId="18" borderId="117" xfId="9" applyNumberFormat="1" applyFont="1" applyFill="1" applyBorder="1" applyAlignment="1">
      <alignment horizontal="center" vertical="center" wrapText="1"/>
    </xf>
    <xf numFmtId="0" fontId="64" fillId="18" borderId="158" xfId="9" applyFont="1" applyFill="1" applyBorder="1" applyAlignment="1">
      <alignment horizontal="justify"/>
    </xf>
    <xf numFmtId="183" fontId="65" fillId="18" borderId="145" xfId="9" applyNumberFormat="1" applyFont="1" applyFill="1" applyBorder="1"/>
    <xf numFmtId="204" fontId="65" fillId="18" borderId="0" xfId="9" applyNumberFormat="1" applyFont="1" applyFill="1" applyAlignment="1">
      <alignment horizontal="center"/>
    </xf>
    <xf numFmtId="0" fontId="65" fillId="18" borderId="215" xfId="9" applyFont="1" applyFill="1" applyBorder="1" applyAlignment="1">
      <alignment horizontal="justify" vertical="top"/>
    </xf>
    <xf numFmtId="0" fontId="65" fillId="18" borderId="171" xfId="9" applyFont="1" applyFill="1" applyBorder="1" applyAlignment="1">
      <alignment horizontal="center"/>
    </xf>
    <xf numFmtId="183" fontId="65" fillId="18" borderId="141" xfId="9" applyNumberFormat="1" applyFont="1" applyFill="1" applyBorder="1"/>
    <xf numFmtId="183" fontId="65" fillId="18" borderId="216" xfId="9" applyNumberFormat="1" applyFont="1" applyFill="1" applyBorder="1"/>
    <xf numFmtId="183" fontId="65" fillId="18" borderId="0" xfId="9" applyNumberFormat="1" applyFont="1" applyFill="1" applyAlignment="1">
      <alignment horizontal="center"/>
    </xf>
    <xf numFmtId="205" fontId="65" fillId="18" borderId="0" xfId="9" applyNumberFormat="1" applyFont="1" applyFill="1"/>
    <xf numFmtId="0" fontId="65" fillId="18" borderId="0" xfId="9" applyFont="1" applyFill="1" applyAlignment="1">
      <alignment horizontal="justify" vertical="top"/>
    </xf>
    <xf numFmtId="206" fontId="65" fillId="18" borderId="0" xfId="9" applyNumberFormat="1" applyFont="1" applyFill="1"/>
    <xf numFmtId="183" fontId="64" fillId="18" borderId="0" xfId="9" applyNumberFormat="1" applyFont="1" applyFill="1" applyAlignment="1">
      <alignment horizontal="center" wrapText="1"/>
    </xf>
    <xf numFmtId="0" fontId="64" fillId="18" borderId="0" xfId="9" applyFont="1" applyFill="1" applyAlignment="1">
      <alignment horizontal="center"/>
    </xf>
    <xf numFmtId="183" fontId="65" fillId="18" borderId="173" xfId="9" applyNumberFormat="1" applyFont="1" applyFill="1" applyBorder="1"/>
    <xf numFmtId="183" fontId="65" fillId="18" borderId="145" xfId="9" applyNumberFormat="1" applyFont="1" applyFill="1" applyBorder="1" applyAlignment="1">
      <alignment horizontal="center"/>
    </xf>
    <xf numFmtId="183" fontId="65" fillId="18" borderId="147" xfId="9" applyNumberFormat="1" applyFont="1" applyFill="1" applyBorder="1"/>
    <xf numFmtId="183" fontId="65" fillId="18" borderId="217" xfId="9" applyNumberFormat="1" applyFont="1" applyFill="1" applyBorder="1"/>
    <xf numFmtId="183" fontId="64" fillId="18" borderId="0" xfId="9" applyNumberFormat="1" applyFont="1" applyFill="1"/>
    <xf numFmtId="207" fontId="65" fillId="18" borderId="0" xfId="9" applyNumberFormat="1" applyFont="1" applyFill="1"/>
    <xf numFmtId="203" fontId="65" fillId="18" borderId="0" xfId="9" applyNumberFormat="1" applyFont="1" applyFill="1" applyAlignment="1">
      <alignment horizontal="center"/>
    </xf>
    <xf numFmtId="183" fontId="65" fillId="18" borderId="156" xfId="9" applyNumberFormat="1" applyFont="1" applyFill="1" applyBorder="1"/>
    <xf numFmtId="183" fontId="67" fillId="18" borderId="0" xfId="9" applyNumberFormat="1" applyFont="1" applyFill="1"/>
    <xf numFmtId="0" fontId="65" fillId="18" borderId="0" xfId="9" applyFont="1" applyFill="1" applyAlignment="1">
      <alignment horizontal="center" wrapText="1"/>
    </xf>
    <xf numFmtId="208" fontId="65" fillId="18" borderId="0" xfId="9" applyNumberFormat="1" applyFont="1" applyFill="1"/>
    <xf numFmtId="210" fontId="65" fillId="18" borderId="0" xfId="10" applyNumberFormat="1" applyFont="1" applyFill="1"/>
    <xf numFmtId="0" fontId="65" fillId="18" borderId="215" xfId="9" applyFont="1" applyFill="1" applyBorder="1"/>
    <xf numFmtId="0" fontId="65" fillId="18" borderId="117" xfId="9" applyFont="1" applyFill="1" applyBorder="1" applyAlignment="1">
      <alignment horizontal="center"/>
    </xf>
    <xf numFmtId="0" fontId="65" fillId="18" borderId="0" xfId="9" applyFont="1" applyFill="1" applyAlignment="1">
      <alignment wrapText="1"/>
    </xf>
    <xf numFmtId="171" fontId="65" fillId="18" borderId="218" xfId="9" applyNumberFormat="1" applyFont="1" applyFill="1" applyBorder="1" applyAlignment="1">
      <alignment horizontal="center"/>
    </xf>
    <xf numFmtId="0" fontId="65" fillId="18" borderId="219" xfId="9" applyFont="1" applyFill="1" applyBorder="1" applyAlignment="1">
      <alignment wrapText="1"/>
    </xf>
    <xf numFmtId="0" fontId="65" fillId="18" borderId="166" xfId="9" applyFont="1" applyFill="1" applyBorder="1"/>
    <xf numFmtId="0" fontId="65" fillId="18" borderId="165" xfId="9" applyFont="1" applyFill="1" applyBorder="1" applyAlignment="1">
      <alignment horizontal="center"/>
    </xf>
    <xf numFmtId="10" fontId="65" fillId="18" borderId="0" xfId="9" applyNumberFormat="1" applyFont="1" applyFill="1"/>
    <xf numFmtId="0" fontId="65" fillId="18" borderId="145" xfId="9" applyFont="1" applyFill="1" applyBorder="1"/>
    <xf numFmtId="0" fontId="65" fillId="18" borderId="145" xfId="9" applyFont="1" applyFill="1" applyBorder="1" applyAlignment="1">
      <alignment horizontal="center"/>
    </xf>
    <xf numFmtId="0" fontId="65" fillId="18" borderId="145" xfId="9" applyFont="1" applyFill="1" applyBorder="1" applyAlignment="1">
      <alignment horizontal="justify" vertical="top"/>
    </xf>
    <xf numFmtId="0" fontId="67" fillId="18" borderId="0" xfId="9" applyFont="1" applyFill="1"/>
    <xf numFmtId="183" fontId="64" fillId="18" borderId="0" xfId="9" applyNumberFormat="1" applyFont="1" applyFill="1" applyAlignment="1">
      <alignment horizontal="center"/>
    </xf>
    <xf numFmtId="0" fontId="65" fillId="18" borderId="219" xfId="9" applyFont="1" applyFill="1" applyBorder="1" applyAlignment="1">
      <alignment horizontal="justify" vertical="top"/>
    </xf>
    <xf numFmtId="0" fontId="65" fillId="18" borderId="166" xfId="9" applyFont="1" applyFill="1" applyBorder="1" applyAlignment="1">
      <alignment horizontal="center"/>
    </xf>
    <xf numFmtId="183" fontId="65" fillId="18" borderId="159" xfId="9" applyNumberFormat="1" applyFont="1" applyFill="1" applyBorder="1"/>
    <xf numFmtId="10" fontId="65" fillId="18" borderId="0" xfId="9" applyNumberFormat="1" applyFont="1" applyFill="1" applyAlignment="1">
      <alignment horizontal="center"/>
    </xf>
    <xf numFmtId="0" fontId="64" fillId="18" borderId="214" xfId="9" applyFont="1" applyFill="1" applyBorder="1" applyAlignment="1">
      <alignment horizontal="center" vertical="center" wrapText="1"/>
    </xf>
    <xf numFmtId="0" fontId="64" fillId="18" borderId="214" xfId="9" applyFont="1" applyFill="1" applyBorder="1"/>
    <xf numFmtId="0" fontId="65" fillId="18" borderId="119" xfId="9" applyFont="1" applyFill="1" applyBorder="1"/>
    <xf numFmtId="0" fontId="64" fillId="18" borderId="118" xfId="9" applyFont="1" applyFill="1" applyBorder="1" applyAlignment="1">
      <alignment horizontal="right"/>
    </xf>
    <xf numFmtId="0" fontId="64" fillId="18" borderId="141" xfId="9" applyFont="1" applyFill="1" applyBorder="1" applyAlignment="1">
      <alignment horizontal="center"/>
    </xf>
    <xf numFmtId="183" fontId="64" fillId="18" borderId="214" xfId="9" applyNumberFormat="1" applyFont="1" applyFill="1" applyBorder="1" applyAlignment="1">
      <alignment horizontal="center" vertical="center" wrapText="1"/>
    </xf>
    <xf numFmtId="208" fontId="68" fillId="18" borderId="0" xfId="9" applyNumberFormat="1" applyFont="1" applyFill="1"/>
    <xf numFmtId="0" fontId="65" fillId="18" borderId="115" xfId="9" applyFont="1" applyFill="1" applyBorder="1" applyAlignment="1">
      <alignment horizontal="right"/>
    </xf>
    <xf numFmtId="3" fontId="69" fillId="0" borderId="0" xfId="9" applyNumberFormat="1" applyFont="1" applyAlignment="1">
      <alignment horizontal="right" vertical="center" wrapText="1"/>
    </xf>
    <xf numFmtId="183" fontId="67" fillId="18" borderId="145" xfId="9" applyNumberFormat="1" applyFont="1" applyFill="1" applyBorder="1"/>
    <xf numFmtId="10" fontId="65" fillId="18" borderId="0" xfId="9" applyNumberFormat="1" applyFont="1" applyFill="1" applyAlignment="1">
      <alignment horizontal="right"/>
    </xf>
    <xf numFmtId="10" fontId="64" fillId="18" borderId="0" xfId="9" applyNumberFormat="1" applyFont="1" applyFill="1" applyAlignment="1">
      <alignment horizontal="center"/>
    </xf>
    <xf numFmtId="10" fontId="65" fillId="18" borderId="0" xfId="9" applyNumberFormat="1" applyFont="1" applyFill="1" applyAlignment="1">
      <alignment horizontal="left"/>
    </xf>
    <xf numFmtId="212" fontId="65" fillId="18" borderId="0" xfId="11" applyNumberFormat="1" applyFont="1" applyFill="1"/>
    <xf numFmtId="0" fontId="65" fillId="18" borderId="0" xfId="9" applyFont="1" applyFill="1" applyAlignment="1">
      <alignment horizontal="left"/>
    </xf>
    <xf numFmtId="213" fontId="65" fillId="18" borderId="0" xfId="9" applyNumberFormat="1" applyFont="1" applyFill="1"/>
    <xf numFmtId="0" fontId="64" fillId="18" borderId="0" xfId="9" applyFont="1" applyFill="1" applyAlignment="1">
      <alignment horizontal="center" vertical="center"/>
    </xf>
    <xf numFmtId="183" fontId="65" fillId="18" borderId="144" xfId="9" applyNumberFormat="1" applyFont="1" applyFill="1" applyBorder="1"/>
    <xf numFmtId="0" fontId="65" fillId="18" borderId="0" xfId="9" applyFont="1" applyFill="1" applyAlignment="1">
      <alignment horizontal="right"/>
    </xf>
    <xf numFmtId="0" fontId="64" fillId="18" borderId="145" xfId="9" applyFont="1" applyFill="1" applyBorder="1" applyAlignment="1">
      <alignment vertical="top" wrapText="1"/>
    </xf>
    <xf numFmtId="0" fontId="65" fillId="18" borderId="145" xfId="9" applyFont="1" applyFill="1" applyBorder="1" applyAlignment="1">
      <alignment wrapText="1"/>
    </xf>
    <xf numFmtId="183" fontId="64" fillId="18" borderId="145" xfId="9" applyNumberFormat="1" applyFont="1" applyFill="1" applyBorder="1" applyAlignment="1">
      <alignment horizontal="center" vertical="center" wrapText="1"/>
    </xf>
    <xf numFmtId="208" fontId="64" fillId="18" borderId="0" xfId="9" applyNumberFormat="1" applyFont="1" applyFill="1"/>
    <xf numFmtId="0" fontId="64" fillId="18" borderId="145" xfId="9" applyFont="1" applyFill="1" applyBorder="1"/>
    <xf numFmtId="0" fontId="64" fillId="18" borderId="145" xfId="9" applyFont="1" applyFill="1" applyBorder="1" applyAlignment="1">
      <alignment horizontal="center"/>
    </xf>
    <xf numFmtId="214" fontId="65" fillId="18" borderId="0" xfId="9" applyNumberFormat="1" applyFont="1" applyFill="1"/>
    <xf numFmtId="183" fontId="65" fillId="18" borderId="220" xfId="9" applyNumberFormat="1" applyFont="1" applyFill="1" applyBorder="1"/>
    <xf numFmtId="0" fontId="70" fillId="18" borderId="0" xfId="9" applyFont="1" applyFill="1" applyAlignment="1">
      <alignment horizontal="center"/>
    </xf>
    <xf numFmtId="183" fontId="65" fillId="18" borderId="155" xfId="9" applyNumberFormat="1" applyFont="1" applyFill="1" applyBorder="1"/>
    <xf numFmtId="0" fontId="70" fillId="18" borderId="0" xfId="9" applyFont="1" applyFill="1"/>
    <xf numFmtId="0" fontId="70" fillId="18" borderId="0" xfId="9" applyFont="1" applyFill="1" applyAlignment="1">
      <alignment horizontal="right"/>
    </xf>
    <xf numFmtId="186" fontId="70" fillId="18" borderId="0" xfId="9" applyNumberFormat="1" applyFont="1" applyFill="1" applyAlignment="1">
      <alignment horizontal="center"/>
    </xf>
    <xf numFmtId="215" fontId="65" fillId="18" borderId="0" xfId="9" applyNumberFormat="1" applyFont="1" applyFill="1"/>
    <xf numFmtId="216" fontId="65" fillId="18" borderId="0" xfId="9" applyNumberFormat="1" applyFont="1" applyFill="1"/>
    <xf numFmtId="0" fontId="71" fillId="18" borderId="0" xfId="9" applyFont="1" applyFill="1"/>
    <xf numFmtId="0" fontId="65" fillId="18" borderId="155" xfId="9" applyFont="1" applyFill="1" applyBorder="1"/>
    <xf numFmtId="209" fontId="65" fillId="18" borderId="0" xfId="10" applyFont="1" applyFill="1"/>
    <xf numFmtId="0" fontId="65" fillId="18" borderId="214" xfId="9" applyFont="1" applyFill="1" applyBorder="1"/>
    <xf numFmtId="0" fontId="64" fillId="18" borderId="221" xfId="9" applyFont="1" applyFill="1" applyBorder="1"/>
    <xf numFmtId="0" fontId="64" fillId="18" borderId="145" xfId="9" applyFont="1" applyFill="1" applyBorder="1" applyAlignment="1">
      <alignment horizontal="center" vertical="center" wrapText="1"/>
    </xf>
    <xf numFmtId="0" fontId="65" fillId="18" borderId="214" xfId="9" applyFont="1" applyFill="1" applyBorder="1" applyAlignment="1">
      <alignment horizontal="center" vertical="center" wrapText="1"/>
    </xf>
    <xf numFmtId="183" fontId="65" fillId="18" borderId="141" xfId="9" applyNumberFormat="1" applyFont="1" applyFill="1" applyBorder="1" applyAlignment="1">
      <alignment horizontal="center"/>
    </xf>
    <xf numFmtId="183" fontId="65" fillId="18" borderId="223" xfId="9" applyNumberFormat="1" applyFont="1" applyFill="1" applyBorder="1"/>
    <xf numFmtId="183" fontId="65" fillId="18" borderId="224" xfId="9" applyNumberFormat="1" applyFont="1" applyFill="1" applyBorder="1"/>
    <xf numFmtId="0" fontId="65" fillId="18" borderId="215" xfId="9" applyFont="1" applyFill="1" applyBorder="1" applyAlignment="1">
      <alignment horizontal="right"/>
    </xf>
    <xf numFmtId="0" fontId="65" fillId="18" borderId="145" xfId="9" applyFont="1" applyFill="1" applyBorder="1" applyAlignment="1">
      <alignment horizontal="right"/>
    </xf>
    <xf numFmtId="0" fontId="65" fillId="18" borderId="166" xfId="9" applyFont="1" applyFill="1" applyBorder="1" applyAlignment="1">
      <alignment horizontal="right"/>
    </xf>
    <xf numFmtId="0" fontId="65" fillId="18" borderId="218" xfId="9" applyFont="1" applyFill="1" applyBorder="1"/>
    <xf numFmtId="207" fontId="67" fillId="18" borderId="145" xfId="9" applyNumberFormat="1" applyFont="1" applyFill="1" applyBorder="1"/>
    <xf numFmtId="0" fontId="65" fillId="18" borderId="171" xfId="9" applyFont="1" applyFill="1" applyBorder="1" applyAlignment="1">
      <alignment horizontal="right"/>
    </xf>
    <xf numFmtId="0" fontId="64" fillId="18" borderId="175" xfId="9" applyFont="1" applyFill="1" applyBorder="1" applyAlignment="1">
      <alignment horizontal="center" vertical="center" wrapText="1"/>
    </xf>
    <xf numFmtId="0" fontId="64" fillId="18" borderId="176" xfId="9" applyFont="1" applyFill="1" applyBorder="1" applyAlignment="1">
      <alignment horizontal="center" vertical="center" wrapText="1"/>
    </xf>
    <xf numFmtId="0" fontId="64" fillId="18" borderId="225" xfId="9" applyFont="1" applyFill="1" applyBorder="1" applyAlignment="1">
      <alignment horizontal="center" vertical="center" wrapText="1"/>
    </xf>
    <xf numFmtId="0" fontId="64" fillId="18" borderId="219" xfId="9" applyFont="1" applyFill="1" applyBorder="1"/>
    <xf numFmtId="183" fontId="65" fillId="18" borderId="143" xfId="9" applyNumberFormat="1" applyFont="1" applyFill="1" applyBorder="1"/>
    <xf numFmtId="183" fontId="65" fillId="18" borderId="176" xfId="9" applyNumberFormat="1" applyFont="1" applyFill="1" applyBorder="1"/>
    <xf numFmtId="183" fontId="65" fillId="18" borderId="175" xfId="9" applyNumberFormat="1" applyFont="1" applyFill="1" applyBorder="1"/>
    <xf numFmtId="183" fontId="65" fillId="18" borderId="226" xfId="9" applyNumberFormat="1" applyFont="1" applyFill="1" applyBorder="1"/>
    <xf numFmtId="183" fontId="66" fillId="18" borderId="144" xfId="9" applyNumberFormat="1" applyFont="1" applyFill="1" applyBorder="1"/>
    <xf numFmtId="207" fontId="66" fillId="18" borderId="144" xfId="9" applyNumberFormat="1" applyFont="1" applyFill="1" applyBorder="1"/>
    <xf numFmtId="208" fontId="65" fillId="18" borderId="145" xfId="9" applyNumberFormat="1" applyFont="1" applyFill="1" applyBorder="1" applyAlignment="1">
      <alignment horizontal="center"/>
    </xf>
    <xf numFmtId="207" fontId="66" fillId="18" borderId="145" xfId="9" applyNumberFormat="1" applyFont="1" applyFill="1" applyBorder="1"/>
    <xf numFmtId="217" fontId="65" fillId="18" borderId="0" xfId="9" applyNumberFormat="1" applyFont="1" applyFill="1" applyAlignment="1">
      <alignment horizontal="center"/>
    </xf>
    <xf numFmtId="0" fontId="64" fillId="18" borderId="214" xfId="9" applyFont="1" applyFill="1" applyBorder="1" applyAlignment="1">
      <alignment horizontal="justify"/>
    </xf>
    <xf numFmtId="0" fontId="64" fillId="18" borderId="166" xfId="9" applyFont="1" applyFill="1" applyBorder="1" applyAlignment="1">
      <alignment horizontal="justify"/>
    </xf>
    <xf numFmtId="0" fontId="64" fillId="18" borderId="221" xfId="9" applyFont="1" applyFill="1" applyBorder="1" applyAlignment="1">
      <alignment wrapText="1"/>
    </xf>
    <xf numFmtId="0" fontId="65" fillId="18" borderId="145" xfId="9" applyFont="1" applyFill="1" applyBorder="1" applyAlignment="1">
      <alignment horizontal="justify"/>
    </xf>
    <xf numFmtId="0" fontId="65" fillId="18" borderId="145" xfId="9" applyFont="1" applyFill="1" applyBorder="1" applyAlignment="1">
      <alignment horizontal="center" wrapText="1"/>
    </xf>
    <xf numFmtId="183" fontId="65" fillId="18" borderId="144" xfId="9" applyNumberFormat="1" applyFont="1" applyFill="1" applyBorder="1" applyAlignment="1">
      <alignment horizontal="center"/>
    </xf>
    <xf numFmtId="0" fontId="65" fillId="18" borderId="141" xfId="9" applyFont="1" applyFill="1" applyBorder="1" applyAlignment="1">
      <alignment wrapText="1"/>
    </xf>
    <xf numFmtId="183" fontId="65" fillId="18" borderId="141" xfId="9" applyNumberFormat="1" applyFont="1" applyFill="1" applyBorder="1" applyAlignment="1">
      <alignment wrapText="1"/>
    </xf>
    <xf numFmtId="0" fontId="65" fillId="18" borderId="157" xfId="9" applyFont="1" applyFill="1" applyBorder="1"/>
    <xf numFmtId="0" fontId="65" fillId="18" borderId="225" xfId="9" applyFont="1" applyFill="1" applyBorder="1"/>
    <xf numFmtId="0" fontId="64" fillId="18" borderId="119" xfId="9" applyFont="1" applyFill="1" applyBorder="1" applyAlignment="1">
      <alignment horizontal="justify"/>
    </xf>
    <xf numFmtId="183" fontId="64" fillId="18" borderId="117" xfId="9" applyNumberFormat="1" applyFont="1" applyFill="1" applyBorder="1" applyAlignment="1">
      <alignment horizontal="center"/>
    </xf>
    <xf numFmtId="0" fontId="65" fillId="18" borderId="215" xfId="9" applyFont="1" applyFill="1" applyBorder="1" applyAlignment="1">
      <alignment horizontal="justify"/>
    </xf>
    <xf numFmtId="0" fontId="65" fillId="18" borderId="171" xfId="9" applyFont="1" applyFill="1" applyBorder="1" applyAlignment="1">
      <alignment horizontal="justify"/>
    </xf>
    <xf numFmtId="0" fontId="65" fillId="18" borderId="115" xfId="9" applyFont="1" applyFill="1" applyBorder="1" applyAlignment="1">
      <alignment horizontal="justify"/>
    </xf>
    <xf numFmtId="183" fontId="65" fillId="18" borderId="150" xfId="9" applyNumberFormat="1" applyFont="1" applyFill="1" applyBorder="1" applyAlignment="1">
      <alignment horizontal="center"/>
    </xf>
    <xf numFmtId="183" fontId="65" fillId="18" borderId="222" xfId="9" applyNumberFormat="1" applyFont="1" applyFill="1" applyBorder="1" applyAlignment="1">
      <alignment horizontal="center"/>
    </xf>
    <xf numFmtId="0" fontId="64" fillId="18" borderId="0" xfId="9" applyFont="1" applyFill="1" applyAlignment="1">
      <alignment horizontal="center" wrapText="1"/>
    </xf>
    <xf numFmtId="183" fontId="65" fillId="18" borderId="217" xfId="9" applyNumberFormat="1" applyFont="1" applyFill="1" applyBorder="1" applyAlignment="1">
      <alignment horizontal="center"/>
    </xf>
    <xf numFmtId="10" fontId="67" fillId="18" borderId="0" xfId="9" applyNumberFormat="1" applyFont="1" applyFill="1"/>
    <xf numFmtId="183" fontId="65" fillId="18" borderId="227" xfId="9" applyNumberFormat="1" applyFont="1" applyFill="1" applyBorder="1" applyAlignment="1">
      <alignment horizontal="center"/>
    </xf>
    <xf numFmtId="0" fontId="64" fillId="18" borderId="0" xfId="9" applyFont="1" applyFill="1" applyAlignment="1">
      <alignment wrapText="1"/>
    </xf>
    <xf numFmtId="171" fontId="65" fillId="18" borderId="0" xfId="9" applyNumberFormat="1" applyFont="1" applyFill="1"/>
    <xf numFmtId="0" fontId="65" fillId="18" borderId="141" xfId="9" applyFont="1" applyFill="1" applyBorder="1"/>
    <xf numFmtId="211" fontId="65" fillId="18" borderId="0" xfId="11" applyFont="1" applyFill="1"/>
    <xf numFmtId="219" fontId="65" fillId="18" borderId="0" xfId="9" applyNumberFormat="1" applyFont="1" applyFill="1"/>
    <xf numFmtId="0" fontId="64" fillId="18" borderId="214" xfId="9" applyFont="1" applyFill="1" applyBorder="1" applyAlignment="1">
      <alignment vertical="top" wrapText="1"/>
    </xf>
    <xf numFmtId="0" fontId="64" fillId="18" borderId="166" xfId="9" applyFont="1" applyFill="1" applyBorder="1" applyAlignment="1">
      <alignment horizontal="center"/>
    </xf>
    <xf numFmtId="0" fontId="64" fillId="18" borderId="166" xfId="9" applyFont="1" applyFill="1" applyBorder="1"/>
    <xf numFmtId="0" fontId="64" fillId="18" borderId="119" xfId="9" applyFont="1" applyFill="1" applyBorder="1" applyAlignment="1">
      <alignment horizontal="justify" vertical="top"/>
    </xf>
    <xf numFmtId="0" fontId="64" fillId="18" borderId="118" xfId="9" applyFont="1" applyFill="1" applyBorder="1" applyAlignment="1">
      <alignment horizontal="justify" vertical="top"/>
    </xf>
    <xf numFmtId="0" fontId="64" fillId="18" borderId="0" xfId="9" applyFont="1" applyFill="1" applyAlignment="1">
      <alignment horizontal="center" vertical="center" wrapText="1"/>
    </xf>
    <xf numFmtId="0" fontId="64" fillId="18" borderId="119" xfId="9" applyFont="1" applyFill="1" applyBorder="1" applyAlignment="1">
      <alignment horizontal="center" vertical="center" wrapText="1"/>
    </xf>
    <xf numFmtId="0" fontId="65" fillId="18" borderId="0" xfId="9" applyFont="1" applyFill="1" applyAlignment="1">
      <alignment horizontal="center" vertical="center" wrapText="1"/>
    </xf>
    <xf numFmtId="0" fontId="65" fillId="18" borderId="119" xfId="9" applyFont="1" applyFill="1" applyBorder="1" applyAlignment="1">
      <alignment horizontal="center" vertical="center" wrapText="1"/>
    </xf>
    <xf numFmtId="183" fontId="65" fillId="18" borderId="174" xfId="9" applyNumberFormat="1" applyFont="1" applyFill="1" applyBorder="1"/>
    <xf numFmtId="183" fontId="65" fillId="18" borderId="157" xfId="9" applyNumberFormat="1" applyFont="1" applyFill="1" applyBorder="1"/>
    <xf numFmtId="183" fontId="65" fillId="18" borderId="158" xfId="9" applyNumberFormat="1" applyFont="1" applyFill="1" applyBorder="1"/>
    <xf numFmtId="183" fontId="65" fillId="18" borderId="228" xfId="9" applyNumberFormat="1" applyFont="1" applyFill="1" applyBorder="1"/>
    <xf numFmtId="208" fontId="65" fillId="18" borderId="145" xfId="9" applyNumberFormat="1" applyFont="1" applyFill="1" applyBorder="1"/>
    <xf numFmtId="0" fontId="72" fillId="18" borderId="0" xfId="9" applyFont="1" applyFill="1"/>
    <xf numFmtId="0" fontId="72" fillId="18" borderId="0" xfId="9" applyFont="1" applyFill="1" applyAlignment="1">
      <alignment wrapText="1"/>
    </xf>
    <xf numFmtId="0" fontId="64" fillId="18" borderId="214" xfId="9" applyFont="1" applyFill="1" applyBorder="1" applyAlignment="1">
      <alignment horizontal="center" vertical="top" wrapText="1"/>
    </xf>
    <xf numFmtId="0" fontId="65" fillId="18" borderId="214" xfId="9" applyFont="1" applyFill="1" applyBorder="1" applyAlignment="1">
      <alignment horizontal="center"/>
    </xf>
    <xf numFmtId="0" fontId="64" fillId="18" borderId="229" xfId="9" applyFont="1" applyFill="1" applyBorder="1"/>
    <xf numFmtId="0" fontId="64" fillId="18" borderId="171" xfId="9" applyFont="1" applyFill="1" applyBorder="1"/>
    <xf numFmtId="0" fontId="65" fillId="18" borderId="119" xfId="9" applyFont="1" applyFill="1" applyBorder="1" applyAlignment="1">
      <alignment horizontal="center"/>
    </xf>
    <xf numFmtId="183" fontId="65" fillId="18" borderId="214" xfId="9" applyNumberFormat="1" applyFont="1" applyFill="1" applyBorder="1"/>
    <xf numFmtId="183" fontId="67" fillId="18" borderId="153" xfId="9" applyNumberFormat="1" applyFont="1" applyFill="1" applyBorder="1"/>
    <xf numFmtId="183" fontId="67" fillId="18" borderId="220" xfId="9" applyNumberFormat="1" applyFont="1" applyFill="1" applyBorder="1"/>
    <xf numFmtId="0" fontId="65" fillId="18" borderId="219" xfId="9" applyFont="1" applyFill="1" applyBorder="1"/>
    <xf numFmtId="183" fontId="65" fillId="18" borderId="146" xfId="9" applyNumberFormat="1" applyFont="1" applyFill="1" applyBorder="1"/>
    <xf numFmtId="2" fontId="65" fillId="18" borderId="145" xfId="9" applyNumberFormat="1" applyFont="1" applyFill="1" applyBorder="1" applyAlignment="1">
      <alignment horizontal="center"/>
    </xf>
    <xf numFmtId="0" fontId="64" fillId="18" borderId="214" xfId="9" applyFont="1" applyFill="1" applyBorder="1" applyAlignment="1">
      <alignment horizontal="justify" vertical="top"/>
    </xf>
    <xf numFmtId="0" fontId="64" fillId="18" borderId="171" xfId="9" applyFont="1" applyFill="1" applyBorder="1" applyAlignment="1">
      <alignment horizontal="center"/>
    </xf>
    <xf numFmtId="0" fontId="64" fillId="18" borderId="119" xfId="9" applyFont="1" applyFill="1" applyBorder="1" applyAlignment="1">
      <alignment horizontal="center"/>
    </xf>
    <xf numFmtId="0" fontId="64" fillId="18" borderId="115" xfId="9" applyFont="1" applyFill="1" applyBorder="1" applyAlignment="1">
      <alignment horizontal="center"/>
    </xf>
    <xf numFmtId="0" fontId="64" fillId="18" borderId="214" xfId="9" applyFont="1" applyFill="1" applyBorder="1" applyAlignment="1">
      <alignment horizontal="center"/>
    </xf>
    <xf numFmtId="183" fontId="65" fillId="18" borderId="153" xfId="9" applyNumberFormat="1" applyFont="1" applyFill="1" applyBorder="1"/>
    <xf numFmtId="183" fontId="65" fillId="18" borderId="154" xfId="9" applyNumberFormat="1" applyFont="1" applyFill="1" applyBorder="1"/>
    <xf numFmtId="183" fontId="65" fillId="18" borderId="225" xfId="9" applyNumberFormat="1" applyFont="1" applyFill="1" applyBorder="1"/>
    <xf numFmtId="210" fontId="65" fillId="18" borderId="0" xfId="9" applyNumberFormat="1" applyFont="1" applyFill="1"/>
    <xf numFmtId="0" fontId="64" fillId="18" borderId="214" xfId="9" applyFont="1" applyFill="1" applyBorder="1" applyAlignment="1">
      <alignment wrapText="1"/>
    </xf>
    <xf numFmtId="0" fontId="65" fillId="18" borderId="118" xfId="9" applyFont="1" applyFill="1" applyBorder="1" applyAlignment="1">
      <alignment horizontal="center"/>
    </xf>
    <xf numFmtId="183" fontId="65" fillId="18" borderId="231" xfId="9" applyNumberFormat="1" applyFont="1" applyFill="1" applyBorder="1"/>
    <xf numFmtId="183" fontId="65" fillId="18" borderId="156" xfId="9" applyNumberFormat="1" applyFont="1" applyFill="1" applyBorder="1" applyAlignment="1">
      <alignment horizontal="center"/>
    </xf>
    <xf numFmtId="183" fontId="65" fillId="18" borderId="142" xfId="9" applyNumberFormat="1" applyFont="1" applyFill="1" applyBorder="1"/>
    <xf numFmtId="183" fontId="65" fillId="18" borderId="232" xfId="9" applyNumberFormat="1" applyFont="1" applyFill="1" applyBorder="1"/>
    <xf numFmtId="2" fontId="65" fillId="18" borderId="0" xfId="9" applyNumberFormat="1" applyFont="1" applyFill="1"/>
    <xf numFmtId="207" fontId="73" fillId="18" borderId="0" xfId="9" applyNumberFormat="1" applyFont="1" applyFill="1"/>
    <xf numFmtId="220" fontId="65" fillId="18" borderId="0" xfId="9" applyNumberFormat="1" applyFont="1" applyFill="1"/>
    <xf numFmtId="0" fontId="64" fillId="18" borderId="0" xfId="9" applyFont="1" applyFill="1" applyAlignment="1">
      <alignment horizontal="justify"/>
    </xf>
    <xf numFmtId="0" fontId="65" fillId="18" borderId="0" xfId="9" applyFont="1" applyFill="1" applyAlignment="1">
      <alignment horizontal="justify"/>
    </xf>
    <xf numFmtId="0" fontId="65" fillId="18" borderId="0" xfId="9" applyFont="1" applyFill="1" applyAlignment="1">
      <alignment horizontal="justify" vertical="center" wrapText="1" readingOrder="1"/>
    </xf>
    <xf numFmtId="220" fontId="65" fillId="18" borderId="0" xfId="9" applyNumberFormat="1" applyFont="1" applyFill="1" applyAlignment="1">
      <alignment horizontal="justify" vertical="center" wrapText="1" readingOrder="1"/>
    </xf>
    <xf numFmtId="3" fontId="65" fillId="18" borderId="0" xfId="9" applyNumberFormat="1" applyFont="1" applyFill="1" applyAlignment="1">
      <alignment horizontal="justify" vertical="center" wrapText="1" readingOrder="1"/>
    </xf>
    <xf numFmtId="0" fontId="64" fillId="18" borderId="145" xfId="9" applyFont="1" applyFill="1" applyBorder="1" applyAlignment="1">
      <alignment horizontal="center" wrapText="1"/>
    </xf>
    <xf numFmtId="221" fontId="65" fillId="18" borderId="145" xfId="9" applyNumberFormat="1" applyFont="1" applyFill="1" applyBorder="1" applyAlignment="1">
      <alignment horizontal="center"/>
    </xf>
    <xf numFmtId="221" fontId="65" fillId="18" borderId="145" xfId="9" applyNumberFormat="1" applyFont="1" applyFill="1" applyBorder="1"/>
    <xf numFmtId="222" fontId="65" fillId="18" borderId="145" xfId="9" applyNumberFormat="1" applyFont="1" applyFill="1" applyBorder="1"/>
    <xf numFmtId="221" fontId="65" fillId="18" borderId="0" xfId="9" applyNumberFormat="1" applyFont="1" applyFill="1"/>
    <xf numFmtId="208" fontId="73" fillId="18" borderId="0" xfId="9" applyNumberFormat="1" applyFont="1" applyFill="1"/>
    <xf numFmtId="208" fontId="65" fillId="18" borderId="0" xfId="9" applyNumberFormat="1" applyFont="1" applyFill="1" applyAlignment="1">
      <alignment horizontal="center"/>
    </xf>
    <xf numFmtId="0" fontId="20" fillId="0" borderId="0" xfId="9"/>
    <xf numFmtId="183" fontId="74" fillId="18" borderId="141" xfId="9" applyNumberFormat="1" applyFont="1" applyFill="1" applyBorder="1"/>
    <xf numFmtId="0" fontId="65" fillId="18" borderId="0" xfId="9" applyFont="1" applyFill="1" applyAlignment="1">
      <alignment vertical="top"/>
    </xf>
    <xf numFmtId="9" fontId="65" fillId="18" borderId="0" xfId="9" applyNumberFormat="1" applyFont="1" applyFill="1" applyAlignment="1">
      <alignment horizontal="center"/>
    </xf>
    <xf numFmtId="171" fontId="65" fillId="18" borderId="115" xfId="9" applyNumberFormat="1" applyFont="1" applyFill="1" applyBorder="1" applyAlignment="1">
      <alignment horizontal="right"/>
    </xf>
    <xf numFmtId="171" fontId="65" fillId="18" borderId="141" xfId="9" applyNumberFormat="1" applyFont="1" applyFill="1" applyBorder="1" applyAlignment="1">
      <alignment horizontal="right"/>
    </xf>
    <xf numFmtId="0" fontId="65" fillId="18" borderId="143" xfId="9" applyFont="1" applyFill="1" applyBorder="1" applyAlignment="1">
      <alignment horizontal="right"/>
    </xf>
    <xf numFmtId="186" fontId="65" fillId="18" borderId="145" xfId="9" applyNumberFormat="1" applyFont="1" applyFill="1" applyBorder="1" applyAlignment="1">
      <alignment horizontal="right"/>
    </xf>
    <xf numFmtId="186" fontId="65" fillId="18" borderId="0" xfId="9" applyNumberFormat="1" applyFont="1" applyFill="1" applyAlignment="1">
      <alignment horizontal="right"/>
    </xf>
    <xf numFmtId="0" fontId="65" fillId="18" borderId="117" xfId="9" applyFont="1" applyFill="1" applyBorder="1" applyAlignment="1">
      <alignment horizontal="right" vertical="center" wrapText="1"/>
    </xf>
    <xf numFmtId="0" fontId="65" fillId="18" borderId="214" xfId="9" applyFont="1" applyFill="1" applyBorder="1" applyAlignment="1">
      <alignment horizontal="right" vertical="center" wrapText="1"/>
    </xf>
    <xf numFmtId="171" fontId="65" fillId="18" borderId="0" xfId="9" applyNumberFormat="1" applyFont="1" applyFill="1" applyAlignment="1">
      <alignment horizontal="right"/>
    </xf>
    <xf numFmtId="171" fontId="64" fillId="18" borderId="145" xfId="9" applyNumberFormat="1" applyFont="1" applyFill="1" applyBorder="1" applyAlignment="1">
      <alignment horizontal="center"/>
    </xf>
    <xf numFmtId="171" fontId="64" fillId="18" borderId="214" xfId="9" applyNumberFormat="1" applyFont="1" applyFill="1" applyBorder="1" applyAlignment="1">
      <alignment horizontal="center" vertical="center" wrapText="1"/>
    </xf>
    <xf numFmtId="186" fontId="64" fillId="18" borderId="214" xfId="9" applyNumberFormat="1" applyFont="1" applyFill="1" applyBorder="1" applyAlignment="1">
      <alignment horizontal="center" vertical="center" wrapText="1"/>
    </xf>
    <xf numFmtId="171" fontId="65" fillId="18" borderId="145" xfId="9" applyNumberFormat="1" applyFont="1" applyFill="1" applyBorder="1" applyAlignment="1">
      <alignment horizontal="right"/>
    </xf>
    <xf numFmtId="177" fontId="65" fillId="18" borderId="145" xfId="9" applyNumberFormat="1" applyFont="1" applyFill="1" applyBorder="1" applyAlignment="1">
      <alignment horizontal="right"/>
    </xf>
    <xf numFmtId="183" fontId="65" fillId="18" borderId="145" xfId="9" applyNumberFormat="1" applyFont="1" applyFill="1" applyBorder="1" applyAlignment="1">
      <alignment horizontal="right"/>
    </xf>
    <xf numFmtId="183" fontId="65" fillId="18" borderId="223" xfId="9" applyNumberFormat="1" applyFont="1" applyFill="1" applyBorder="1" applyAlignment="1">
      <alignment horizontal="right"/>
    </xf>
    <xf numFmtId="183" fontId="65" fillId="18" borderId="233" xfId="9" applyNumberFormat="1" applyFont="1" applyFill="1" applyBorder="1" applyAlignment="1">
      <alignment horizontal="right"/>
    </xf>
    <xf numFmtId="183" fontId="65" fillId="18" borderId="224" xfId="9" applyNumberFormat="1" applyFont="1" applyFill="1" applyBorder="1" applyAlignment="1">
      <alignment horizontal="right"/>
    </xf>
    <xf numFmtId="0" fontId="64" fillId="18" borderId="117" xfId="9" applyFont="1" applyFill="1" applyBorder="1" applyAlignment="1">
      <alignment horizontal="center" vertical="top" wrapText="1"/>
    </xf>
    <xf numFmtId="0" fontId="64" fillId="18" borderId="152" xfId="9" applyFont="1" applyFill="1" applyBorder="1"/>
    <xf numFmtId="0" fontId="64" fillId="18" borderId="147" xfId="9" applyFont="1" applyFill="1" applyBorder="1"/>
    <xf numFmtId="0" fontId="64" fillId="18" borderId="234" xfId="9" applyFont="1" applyFill="1" applyBorder="1"/>
    <xf numFmtId="0" fontId="64" fillId="18" borderId="176" xfId="9" applyFont="1" applyFill="1" applyBorder="1"/>
    <xf numFmtId="171" fontId="64" fillId="18" borderId="115" xfId="9" applyNumberFormat="1" applyFont="1" applyFill="1" applyBorder="1" applyAlignment="1">
      <alignment horizontal="center"/>
    </xf>
    <xf numFmtId="183" fontId="65" fillId="18" borderId="153" xfId="9" applyNumberFormat="1" applyFont="1" applyFill="1" applyBorder="1" applyAlignment="1">
      <alignment horizontal="right"/>
    </xf>
    <xf numFmtId="183" fontId="65" fillId="18" borderId="220" xfId="9" applyNumberFormat="1" applyFont="1" applyFill="1" applyBorder="1" applyAlignment="1">
      <alignment horizontal="right"/>
    </xf>
    <xf numFmtId="183" fontId="65" fillId="18" borderId="154" xfId="9" applyNumberFormat="1" applyFont="1" applyFill="1" applyBorder="1" applyAlignment="1">
      <alignment horizontal="right"/>
    </xf>
    <xf numFmtId="171" fontId="65" fillId="18" borderId="171" xfId="9" applyNumberFormat="1" applyFont="1" applyFill="1" applyBorder="1" applyAlignment="1">
      <alignment horizontal="right"/>
    </xf>
    <xf numFmtId="183" fontId="65" fillId="18" borderId="156" xfId="9" applyNumberFormat="1" applyFont="1" applyFill="1" applyBorder="1" applyAlignment="1">
      <alignment horizontal="right"/>
    </xf>
    <xf numFmtId="183" fontId="65" fillId="18" borderId="157" xfId="9" applyNumberFormat="1" applyFont="1" applyFill="1" applyBorder="1" applyAlignment="1">
      <alignment horizontal="right"/>
    </xf>
    <xf numFmtId="0" fontId="75" fillId="18" borderId="0" xfId="9" applyFont="1" applyFill="1"/>
    <xf numFmtId="171" fontId="65" fillId="18" borderId="166" xfId="9" applyNumberFormat="1" applyFont="1" applyFill="1" applyBorder="1" applyAlignment="1">
      <alignment horizontal="right"/>
    </xf>
    <xf numFmtId="171" fontId="65" fillId="18" borderId="145" xfId="9" applyNumberFormat="1" applyFont="1" applyFill="1" applyBorder="1"/>
    <xf numFmtId="186" fontId="65" fillId="18" borderId="145" xfId="9" applyNumberFormat="1" applyFont="1" applyFill="1" applyBorder="1"/>
    <xf numFmtId="183" fontId="65" fillId="18" borderId="175" xfId="9" applyNumberFormat="1" applyFont="1" applyFill="1" applyBorder="1" applyAlignment="1">
      <alignment horizontal="right"/>
    </xf>
    <xf numFmtId="183" fontId="65" fillId="18" borderId="176" xfId="9" applyNumberFormat="1" applyFont="1" applyFill="1" applyBorder="1" applyAlignment="1">
      <alignment horizontal="right"/>
    </xf>
    <xf numFmtId="183" fontId="65" fillId="18" borderId="225" xfId="9" applyNumberFormat="1" applyFont="1" applyFill="1" applyBorder="1" applyAlignment="1">
      <alignment horizontal="right"/>
    </xf>
    <xf numFmtId="186" fontId="65" fillId="18" borderId="0" xfId="9" applyNumberFormat="1" applyFont="1" applyFill="1"/>
    <xf numFmtId="0" fontId="65" fillId="18" borderId="214" xfId="9" applyFont="1" applyFill="1" applyBorder="1" applyAlignment="1">
      <alignment wrapText="1"/>
    </xf>
    <xf numFmtId="0" fontId="64" fillId="18" borderId="0" xfId="9" applyFont="1" applyFill="1" applyAlignment="1">
      <alignment horizontal="center" vertical="top" wrapText="1"/>
    </xf>
    <xf numFmtId="0" fontId="65" fillId="18" borderId="215" xfId="9" applyFont="1" applyFill="1" applyBorder="1" applyAlignment="1">
      <alignment wrapText="1"/>
    </xf>
    <xf numFmtId="171" fontId="64" fillId="18" borderId="171" xfId="9" applyNumberFormat="1" applyFont="1" applyFill="1" applyBorder="1" applyAlignment="1">
      <alignment horizontal="center"/>
    </xf>
    <xf numFmtId="223" fontId="65" fillId="18" borderId="0" xfId="9" applyNumberFormat="1" applyFont="1" applyFill="1"/>
    <xf numFmtId="0" fontId="65" fillId="18" borderId="165" xfId="9" applyFont="1" applyFill="1" applyBorder="1"/>
    <xf numFmtId="171" fontId="65" fillId="18" borderId="158" xfId="9" applyNumberFormat="1" applyFont="1" applyFill="1" applyBorder="1" applyAlignment="1">
      <alignment horizontal="right"/>
    </xf>
    <xf numFmtId="215" fontId="65" fillId="18" borderId="145" xfId="9" applyNumberFormat="1" applyFont="1" applyFill="1" applyBorder="1"/>
    <xf numFmtId="221" fontId="65" fillId="18" borderId="145" xfId="9" applyNumberFormat="1" applyFont="1" applyFill="1" applyBorder="1" applyAlignment="1">
      <alignment wrapText="1"/>
    </xf>
    <xf numFmtId="171" fontId="64" fillId="18" borderId="171" xfId="9" applyNumberFormat="1" applyFont="1" applyFill="1" applyBorder="1"/>
    <xf numFmtId="171" fontId="65" fillId="18" borderId="171" xfId="9" applyNumberFormat="1" applyFont="1" applyFill="1" applyBorder="1"/>
    <xf numFmtId="183" fontId="65" fillId="18" borderId="233" xfId="9" applyNumberFormat="1" applyFont="1" applyFill="1" applyBorder="1"/>
    <xf numFmtId="9" fontId="65" fillId="18" borderId="143" xfId="9" applyNumberFormat="1" applyFont="1" applyFill="1" applyBorder="1" applyAlignment="1">
      <alignment horizontal="center"/>
    </xf>
    <xf numFmtId="9" fontId="65" fillId="18" borderId="214" xfId="9" applyNumberFormat="1" applyFont="1" applyFill="1" applyBorder="1" applyAlignment="1">
      <alignment horizontal="center" vertical="center" wrapText="1"/>
    </xf>
    <xf numFmtId="0" fontId="64" fillId="18" borderId="144" xfId="9" applyFont="1" applyFill="1" applyBorder="1" applyAlignment="1">
      <alignment horizontal="center"/>
    </xf>
    <xf numFmtId="0" fontId="64" fillId="18" borderId="143" xfId="9" applyFont="1" applyFill="1" applyBorder="1" applyAlignment="1">
      <alignment horizontal="center"/>
    </xf>
    <xf numFmtId="0" fontId="64" fillId="18" borderId="0" xfId="9" applyFont="1" applyFill="1" applyAlignment="1">
      <alignment horizontal="justify" wrapText="1"/>
    </xf>
    <xf numFmtId="186" fontId="65" fillId="18" borderId="141" xfId="9" applyNumberFormat="1" applyFont="1" applyFill="1" applyBorder="1"/>
    <xf numFmtId="186" fontId="65" fillId="18" borderId="143" xfId="9" applyNumberFormat="1" applyFont="1" applyFill="1" applyBorder="1"/>
    <xf numFmtId="186" fontId="65" fillId="18" borderId="144" xfId="9" applyNumberFormat="1" applyFont="1" applyFill="1" applyBorder="1"/>
    <xf numFmtId="0" fontId="64" fillId="18" borderId="145" xfId="9" applyFont="1" applyFill="1" applyBorder="1" applyAlignment="1">
      <alignment horizontal="justify"/>
    </xf>
    <xf numFmtId="0" fontId="64" fillId="18" borderId="218" xfId="9" applyFont="1" applyFill="1" applyBorder="1" applyAlignment="1">
      <alignment horizontal="justify" wrapText="1"/>
    </xf>
    <xf numFmtId="0" fontId="64" fillId="18" borderId="216" xfId="9" applyFont="1" applyFill="1" applyBorder="1" applyAlignment="1">
      <alignment wrapText="1"/>
    </xf>
    <xf numFmtId="0" fontId="64" fillId="18" borderId="229" xfId="9" applyFont="1" applyFill="1" applyBorder="1" applyAlignment="1">
      <alignment wrapText="1"/>
    </xf>
    <xf numFmtId="0" fontId="64" fillId="18" borderId="231" xfId="9" applyFont="1" applyFill="1" applyBorder="1" applyAlignment="1">
      <alignment wrapText="1"/>
    </xf>
    <xf numFmtId="0" fontId="65" fillId="18" borderId="215" xfId="9" applyFont="1" applyFill="1" applyBorder="1" applyAlignment="1">
      <alignment horizontal="justify" wrapText="1"/>
    </xf>
    <xf numFmtId="0" fontId="65" fillId="18" borderId="118" xfId="9" applyFont="1" applyFill="1" applyBorder="1" applyAlignment="1">
      <alignment horizontal="center" wrapText="1"/>
    </xf>
    <xf numFmtId="0" fontId="65" fillId="18" borderId="234" xfId="9" applyFont="1" applyFill="1" applyBorder="1" applyAlignment="1">
      <alignment wrapText="1"/>
    </xf>
    <xf numFmtId="0" fontId="65" fillId="18" borderId="236" xfId="9" applyFont="1" applyFill="1" applyBorder="1" applyAlignment="1">
      <alignment wrapText="1"/>
    </xf>
    <xf numFmtId="0" fontId="65" fillId="18" borderId="232" xfId="9" applyFont="1" applyFill="1" applyBorder="1" applyAlignment="1">
      <alignment wrapText="1"/>
    </xf>
    <xf numFmtId="0" fontId="65" fillId="18" borderId="214" xfId="9" applyFont="1" applyFill="1" applyBorder="1" applyAlignment="1">
      <alignment horizontal="left" vertical="center" wrapText="1"/>
    </xf>
    <xf numFmtId="0" fontId="65" fillId="18" borderId="216" xfId="9" applyFont="1" applyFill="1" applyBorder="1" applyAlignment="1">
      <alignment wrapText="1"/>
    </xf>
    <xf numFmtId="0" fontId="65" fillId="18" borderId="229" xfId="9" applyFont="1" applyFill="1" applyBorder="1" applyAlignment="1">
      <alignment wrapText="1"/>
    </xf>
    <xf numFmtId="0" fontId="65" fillId="18" borderId="231" xfId="9" applyFont="1" applyFill="1" applyBorder="1" applyAlignment="1">
      <alignment wrapText="1"/>
    </xf>
    <xf numFmtId="0" fontId="65" fillId="18" borderId="171" xfId="9" applyFont="1" applyFill="1" applyBorder="1" applyAlignment="1">
      <alignment horizontal="center" wrapText="1"/>
    </xf>
    <xf numFmtId="0" fontId="65" fillId="18" borderId="115" xfId="9" applyFont="1" applyFill="1" applyBorder="1" applyAlignment="1">
      <alignment horizontal="center" wrapText="1"/>
    </xf>
    <xf numFmtId="186" fontId="65" fillId="18" borderId="145" xfId="9" applyNumberFormat="1" applyFont="1" applyFill="1" applyBorder="1" applyAlignment="1">
      <alignment horizontal="justify"/>
    </xf>
    <xf numFmtId="186" fontId="65" fillId="18" borderId="153" xfId="9" applyNumberFormat="1" applyFont="1" applyFill="1" applyBorder="1" applyAlignment="1">
      <alignment horizontal="justify"/>
    </xf>
    <xf numFmtId="186" fontId="65" fillId="18" borderId="220" xfId="9" applyNumberFormat="1" applyFont="1" applyFill="1" applyBorder="1" applyAlignment="1">
      <alignment horizontal="justify"/>
    </xf>
    <xf numFmtId="186" fontId="65" fillId="18" borderId="154" xfId="9" applyNumberFormat="1" applyFont="1" applyFill="1" applyBorder="1" applyAlignment="1">
      <alignment horizontal="justify"/>
    </xf>
    <xf numFmtId="186" fontId="65" fillId="18" borderId="156" xfId="9" applyNumberFormat="1" applyFont="1" applyFill="1" applyBorder="1" applyAlignment="1">
      <alignment horizontal="justify"/>
    </xf>
    <xf numFmtId="186" fontId="65" fillId="18" borderId="157" xfId="9" applyNumberFormat="1" applyFont="1" applyFill="1" applyBorder="1" applyAlignment="1">
      <alignment horizontal="justify"/>
    </xf>
    <xf numFmtId="0" fontId="65" fillId="18" borderId="166" xfId="9" applyFont="1" applyFill="1" applyBorder="1" applyAlignment="1">
      <alignment horizontal="center" wrapText="1"/>
    </xf>
    <xf numFmtId="186" fontId="65" fillId="18" borderId="175" xfId="9" applyNumberFormat="1" applyFont="1" applyFill="1" applyBorder="1" applyAlignment="1">
      <alignment horizontal="justify"/>
    </xf>
    <xf numFmtId="186" fontId="65" fillId="18" borderId="176" xfId="9" applyNumberFormat="1" applyFont="1" applyFill="1" applyBorder="1" applyAlignment="1">
      <alignment horizontal="justify"/>
    </xf>
    <xf numFmtId="186" fontId="65" fillId="18" borderId="225" xfId="9" applyNumberFormat="1" applyFont="1" applyFill="1" applyBorder="1" applyAlignment="1">
      <alignment horizontal="justify"/>
    </xf>
    <xf numFmtId="186" fontId="65" fillId="18" borderId="0" xfId="9" applyNumberFormat="1" applyFont="1" applyFill="1" applyAlignment="1">
      <alignment horizontal="justify"/>
    </xf>
    <xf numFmtId="0" fontId="64" fillId="18" borderId="172" xfId="9" applyFont="1" applyFill="1" applyBorder="1" applyAlignment="1">
      <alignment wrapText="1"/>
    </xf>
    <xf numFmtId="0" fontId="64" fillId="18" borderId="121" xfId="9" applyFont="1" applyFill="1" applyBorder="1" applyAlignment="1">
      <alignment wrapText="1"/>
    </xf>
    <xf numFmtId="0" fontId="64" fillId="18" borderId="235" xfId="9" applyFont="1" applyFill="1" applyBorder="1" applyAlignment="1">
      <alignment wrapText="1"/>
    </xf>
    <xf numFmtId="0" fontId="65" fillId="18" borderId="218" xfId="9" applyFont="1" applyFill="1" applyBorder="1" applyAlignment="1">
      <alignment wrapText="1"/>
    </xf>
    <xf numFmtId="0" fontId="65" fillId="18" borderId="115" xfId="9" applyFont="1" applyFill="1" applyBorder="1" applyAlignment="1">
      <alignment wrapText="1"/>
    </xf>
    <xf numFmtId="0" fontId="65" fillId="18" borderId="171" xfId="9" applyFont="1" applyFill="1" applyBorder="1" applyAlignment="1">
      <alignment wrapText="1"/>
    </xf>
    <xf numFmtId="0" fontId="64" fillId="18" borderId="148" xfId="9" applyFont="1" applyFill="1" applyBorder="1" applyAlignment="1">
      <alignment wrapText="1"/>
    </xf>
    <xf numFmtId="0" fontId="65" fillId="18" borderId="0" xfId="9" applyFont="1" applyFill="1" applyAlignment="1">
      <alignment horizontal="justify" wrapText="1"/>
    </xf>
    <xf numFmtId="10" fontId="65" fillId="18" borderId="0" xfId="9" applyNumberFormat="1" applyFont="1" applyFill="1" applyAlignment="1">
      <alignment horizontal="justify" wrapText="1"/>
    </xf>
    <xf numFmtId="0" fontId="65" fillId="18" borderId="143" xfId="9" applyFont="1" applyFill="1" applyBorder="1"/>
    <xf numFmtId="0" fontId="64" fillId="18" borderId="115" xfId="9" applyFont="1" applyFill="1" applyBorder="1"/>
    <xf numFmtId="183" fontId="65" fillId="18" borderId="222" xfId="9" applyNumberFormat="1" applyFont="1" applyFill="1" applyBorder="1"/>
    <xf numFmtId="171" fontId="65" fillId="18" borderId="145" xfId="9" applyNumberFormat="1" applyFont="1" applyFill="1" applyBorder="1" applyAlignment="1">
      <alignment horizontal="center"/>
    </xf>
    <xf numFmtId="183" fontId="65" fillId="18" borderId="227" xfId="9" applyNumberFormat="1" applyFont="1" applyFill="1" applyBorder="1"/>
    <xf numFmtId="224" fontId="65" fillId="18" borderId="0" xfId="9" applyNumberFormat="1" applyFont="1" applyFill="1"/>
    <xf numFmtId="217" fontId="65" fillId="18" borderId="145" xfId="9" applyNumberFormat="1" applyFont="1" applyFill="1" applyBorder="1"/>
    <xf numFmtId="217" fontId="65" fillId="18" borderId="0" xfId="9" applyNumberFormat="1" applyFont="1" applyFill="1"/>
    <xf numFmtId="171" fontId="65" fillId="18" borderId="166" xfId="9" applyNumberFormat="1" applyFont="1" applyFill="1" applyBorder="1" applyAlignment="1">
      <alignment horizontal="center"/>
    </xf>
    <xf numFmtId="217" fontId="65" fillId="18" borderId="145" xfId="9" applyNumberFormat="1" applyFont="1" applyFill="1" applyBorder="1" applyAlignment="1">
      <alignment horizontal="center"/>
    </xf>
    <xf numFmtId="0" fontId="64" fillId="18" borderId="224" xfId="9" applyFont="1" applyFill="1" applyBorder="1" applyAlignment="1">
      <alignment horizontal="center" vertical="center" wrapText="1"/>
    </xf>
    <xf numFmtId="208" fontId="65" fillId="18" borderId="154" xfId="9" applyNumberFormat="1" applyFont="1" applyFill="1" applyBorder="1"/>
    <xf numFmtId="208" fontId="64" fillId="18" borderId="145" xfId="9" applyNumberFormat="1" applyFont="1" applyFill="1" applyBorder="1"/>
    <xf numFmtId="225" fontId="65" fillId="18" borderId="145" xfId="9" applyNumberFormat="1" applyFont="1" applyFill="1" applyBorder="1"/>
    <xf numFmtId="0" fontId="75" fillId="18" borderId="145" xfId="9" applyFont="1" applyFill="1" applyBorder="1"/>
    <xf numFmtId="182" fontId="65" fillId="18" borderId="0" xfId="9" applyNumberFormat="1" applyFont="1" applyFill="1" applyAlignment="1">
      <alignment horizontal="right"/>
    </xf>
    <xf numFmtId="0" fontId="65" fillId="18" borderId="144" xfId="9" applyFont="1" applyFill="1" applyBorder="1" applyAlignment="1">
      <alignment horizontal="center"/>
    </xf>
    <xf numFmtId="210" fontId="65" fillId="18" borderId="144" xfId="10" applyNumberFormat="1" applyFont="1" applyFill="1" applyBorder="1"/>
    <xf numFmtId="0" fontId="64" fillId="18" borderId="145" xfId="9" applyFont="1" applyFill="1" applyBorder="1" applyAlignment="1">
      <alignment horizontal="right"/>
    </xf>
    <xf numFmtId="210" fontId="64" fillId="18" borderId="145" xfId="10" applyNumberFormat="1" applyFont="1" applyFill="1" applyBorder="1"/>
    <xf numFmtId="13" fontId="65" fillId="18" borderId="0" xfId="9" applyNumberFormat="1" applyFont="1" applyFill="1"/>
    <xf numFmtId="0" fontId="64" fillId="18" borderId="141" xfId="9" applyFont="1" applyFill="1" applyBorder="1" applyAlignment="1">
      <alignment vertical="top" wrapText="1"/>
    </xf>
    <xf numFmtId="0" fontId="64" fillId="18" borderId="171" xfId="9" applyFont="1" applyFill="1" applyBorder="1" applyAlignment="1">
      <alignment horizontal="center" wrapText="1"/>
    </xf>
    <xf numFmtId="0" fontId="65" fillId="18" borderId="171" xfId="9" applyFont="1" applyFill="1" applyBorder="1" applyAlignment="1">
      <alignment horizontal="right" wrapText="1"/>
    </xf>
    <xf numFmtId="171" fontId="65" fillId="18" borderId="171" xfId="9" applyNumberFormat="1" applyFont="1" applyFill="1" applyBorder="1" applyAlignment="1">
      <alignment horizontal="center"/>
    </xf>
    <xf numFmtId="0" fontId="65" fillId="18" borderId="166" xfId="9" applyFont="1" applyFill="1" applyBorder="1" applyAlignment="1">
      <alignment horizontal="right" wrapText="1"/>
    </xf>
    <xf numFmtId="0" fontId="65" fillId="18" borderId="145" xfId="9" applyFont="1" applyFill="1" applyBorder="1" applyAlignment="1">
      <alignment horizontal="right" wrapText="1"/>
    </xf>
    <xf numFmtId="0" fontId="65" fillId="18" borderId="0" xfId="9" applyFont="1" applyFill="1" applyAlignment="1">
      <alignment horizontal="right" wrapText="1"/>
    </xf>
    <xf numFmtId="171" fontId="65" fillId="18" borderId="0" xfId="9" applyNumberFormat="1" applyFont="1" applyFill="1" applyAlignment="1">
      <alignment horizontal="center"/>
    </xf>
    <xf numFmtId="226" fontId="65" fillId="18" borderId="0" xfId="9" applyNumberFormat="1" applyFont="1" applyFill="1" applyAlignment="1">
      <alignment horizontal="justify"/>
    </xf>
    <xf numFmtId="171" fontId="64" fillId="18" borderId="215" xfId="9" applyNumberFormat="1" applyFont="1" applyFill="1" applyBorder="1" applyAlignment="1">
      <alignment horizontal="center"/>
    </xf>
    <xf numFmtId="0" fontId="64" fillId="18" borderId="237" xfId="9" applyFont="1" applyFill="1" applyBorder="1" applyAlignment="1">
      <alignment horizontal="center"/>
    </xf>
    <xf numFmtId="186" fontId="65" fillId="18" borderId="156" xfId="9" applyNumberFormat="1" applyFont="1" applyFill="1" applyBorder="1"/>
    <xf numFmtId="227" fontId="65" fillId="18" borderId="0" xfId="9" applyNumberFormat="1" applyFont="1" applyFill="1"/>
    <xf numFmtId="186" fontId="65" fillId="18" borderId="153" xfId="9" applyNumberFormat="1" applyFont="1" applyFill="1" applyBorder="1"/>
    <xf numFmtId="186" fontId="65" fillId="18" borderId="154" xfId="9" applyNumberFormat="1" applyFont="1" applyFill="1" applyBorder="1"/>
    <xf numFmtId="171" fontId="65" fillId="18" borderId="158" xfId="9" applyNumberFormat="1" applyFont="1" applyFill="1" applyBorder="1" applyAlignment="1">
      <alignment horizontal="center"/>
    </xf>
    <xf numFmtId="186" fontId="65" fillId="18" borderId="158" xfId="9" applyNumberFormat="1" applyFont="1" applyFill="1" applyBorder="1"/>
    <xf numFmtId="186" fontId="65" fillId="18" borderId="157" xfId="9" applyNumberFormat="1" applyFont="1" applyFill="1" applyBorder="1"/>
    <xf numFmtId="186" fontId="65" fillId="18" borderId="175" xfId="9" applyNumberFormat="1" applyFont="1" applyFill="1" applyBorder="1"/>
    <xf numFmtId="186" fontId="65" fillId="18" borderId="225" xfId="9" applyNumberFormat="1" applyFont="1" applyFill="1" applyBorder="1"/>
    <xf numFmtId="171" fontId="65" fillId="18" borderId="153" xfId="9" applyNumberFormat="1" applyFont="1" applyFill="1" applyBorder="1" applyAlignment="1">
      <alignment horizontal="center"/>
    </xf>
    <xf numFmtId="0" fontId="65" fillId="18" borderId="154" xfId="9" applyFont="1" applyFill="1" applyBorder="1" applyAlignment="1">
      <alignment horizontal="center"/>
    </xf>
    <xf numFmtId="0" fontId="65" fillId="18" borderId="219" xfId="9" applyFont="1" applyFill="1" applyBorder="1" applyAlignment="1">
      <alignment horizontal="justify"/>
    </xf>
    <xf numFmtId="0" fontId="65" fillId="18" borderId="214" xfId="9" applyFont="1" applyFill="1" applyBorder="1" applyAlignment="1">
      <alignment horizontal="center" vertical="top"/>
    </xf>
    <xf numFmtId="0" fontId="65" fillId="18" borderId="145" xfId="9" applyFont="1" applyFill="1" applyBorder="1" applyAlignment="1">
      <alignment horizontal="left"/>
    </xf>
    <xf numFmtId="183" fontId="65" fillId="18" borderId="148" xfId="9" applyNumberFormat="1" applyFont="1" applyFill="1" applyBorder="1"/>
    <xf numFmtId="0" fontId="21" fillId="18" borderId="0" xfId="9" applyFont="1" applyFill="1"/>
    <xf numFmtId="0" fontId="64" fillId="18" borderId="215" xfId="9" applyFont="1" applyFill="1" applyBorder="1" applyAlignment="1">
      <alignment horizontal="justify" wrapText="1"/>
    </xf>
    <xf numFmtId="0" fontId="65" fillId="18" borderId="157" xfId="9" applyFont="1" applyFill="1" applyBorder="1" applyAlignment="1">
      <alignment horizontal="center" wrapText="1"/>
    </xf>
    <xf numFmtId="0" fontId="65" fillId="18" borderId="174" xfId="9" applyFont="1" applyFill="1" applyBorder="1" applyAlignment="1">
      <alignment horizontal="center" wrapText="1"/>
    </xf>
    <xf numFmtId="0" fontId="65" fillId="18" borderId="143" xfId="9" applyFont="1" applyFill="1" applyBorder="1" applyAlignment="1">
      <alignment horizontal="center" wrapText="1"/>
    </xf>
    <xf numFmtId="9" fontId="65" fillId="18" borderId="145" xfId="9" applyNumberFormat="1" applyFont="1" applyFill="1" applyBorder="1"/>
    <xf numFmtId="186" fontId="65" fillId="18" borderId="214" xfId="9" applyNumberFormat="1" applyFont="1" applyFill="1" applyBorder="1"/>
    <xf numFmtId="0" fontId="65" fillId="18" borderId="117" xfId="9" applyFont="1" applyFill="1" applyBorder="1"/>
    <xf numFmtId="0" fontId="65" fillId="18" borderId="142" xfId="9" applyFont="1" applyFill="1" applyBorder="1"/>
    <xf numFmtId="208" fontId="65" fillId="18" borderId="143" xfId="9" applyNumberFormat="1" applyFont="1" applyFill="1" applyBorder="1"/>
    <xf numFmtId="0" fontId="64" fillId="18" borderId="215" xfId="9" applyFont="1" applyFill="1" applyBorder="1" applyAlignment="1">
      <alignment horizontal="center"/>
    </xf>
    <xf numFmtId="0" fontId="65" fillId="18" borderId="219" xfId="9" applyFont="1" applyFill="1" applyBorder="1" applyAlignment="1">
      <alignment horizontal="center"/>
    </xf>
    <xf numFmtId="10" fontId="65" fillId="18" borderId="215" xfId="9" applyNumberFormat="1" applyFont="1" applyFill="1" applyBorder="1" applyAlignment="1">
      <alignment horizontal="center"/>
    </xf>
    <xf numFmtId="10" fontId="65" fillId="18" borderId="171" xfId="9" applyNumberFormat="1" applyFont="1" applyFill="1" applyBorder="1" applyAlignment="1">
      <alignment horizontal="center"/>
    </xf>
    <xf numFmtId="207" fontId="65" fillId="18" borderId="145" xfId="9" applyNumberFormat="1" applyFont="1" applyFill="1" applyBorder="1"/>
    <xf numFmtId="0" fontId="65" fillId="18" borderId="175" xfId="9" applyFont="1" applyFill="1" applyBorder="1"/>
    <xf numFmtId="0" fontId="65" fillId="18" borderId="0" xfId="9" applyFont="1" applyFill="1" applyAlignment="1">
      <alignment horizontal="left" wrapText="1"/>
    </xf>
    <xf numFmtId="171" fontId="65" fillId="18" borderId="141" xfId="9" applyNumberFormat="1" applyFont="1" applyFill="1" applyBorder="1" applyAlignment="1">
      <alignment horizontal="center"/>
    </xf>
    <xf numFmtId="228" fontId="65" fillId="18" borderId="0" xfId="9" applyNumberFormat="1" applyFont="1" applyFill="1"/>
    <xf numFmtId="0" fontId="65" fillId="18" borderId="214" xfId="9" applyFont="1" applyFill="1" applyBorder="1" applyAlignment="1">
      <alignment horizontal="justify" vertical="top" wrapText="1"/>
    </xf>
    <xf numFmtId="0" fontId="65" fillId="18" borderId="119" xfId="9" applyFont="1" applyFill="1" applyBorder="1" applyAlignment="1">
      <alignment horizontal="justify" vertical="top" wrapText="1"/>
    </xf>
    <xf numFmtId="0" fontId="65" fillId="18" borderId="215" xfId="9" applyFont="1" applyFill="1" applyBorder="1" applyAlignment="1">
      <alignment horizontal="justify" vertical="top" wrapText="1"/>
    </xf>
    <xf numFmtId="0" fontId="65" fillId="18" borderId="115" xfId="9" applyFont="1" applyFill="1" applyBorder="1" applyAlignment="1">
      <alignment horizontal="justify" vertical="top" wrapText="1"/>
    </xf>
    <xf numFmtId="210" fontId="64" fillId="18" borderId="0" xfId="9" applyNumberFormat="1" applyFont="1" applyFill="1"/>
    <xf numFmtId="0" fontId="65" fillId="18" borderId="0" xfId="10" applyNumberFormat="1" applyFont="1" applyFill="1" applyAlignment="1">
      <alignment horizontal="center"/>
    </xf>
    <xf numFmtId="3" fontId="65" fillId="18" borderId="0" xfId="9" applyNumberFormat="1" applyFont="1" applyFill="1"/>
    <xf numFmtId="186" fontId="65" fillId="18" borderId="158" xfId="9" applyNumberFormat="1" applyFont="1" applyFill="1" applyBorder="1" applyAlignment="1">
      <alignment horizontal="center"/>
    </xf>
    <xf numFmtId="186" fontId="65" fillId="18" borderId="145" xfId="9" applyNumberFormat="1" applyFont="1" applyFill="1" applyBorder="1" applyAlignment="1">
      <alignment horizontal="center"/>
    </xf>
    <xf numFmtId="1" fontId="65" fillId="18" borderId="0" xfId="9" applyNumberFormat="1" applyFont="1" applyFill="1"/>
    <xf numFmtId="0" fontId="65" fillId="0" borderId="0" xfId="9" applyFont="1"/>
    <xf numFmtId="0" fontId="64" fillId="0" borderId="0" xfId="9" applyFont="1"/>
    <xf numFmtId="183" fontId="65" fillId="0" borderId="0" xfId="9" applyNumberFormat="1" applyFont="1"/>
    <xf numFmtId="203" fontId="65" fillId="0" borderId="0" xfId="9" applyNumberFormat="1" applyFont="1"/>
    <xf numFmtId="207" fontId="65" fillId="0" borderId="0" xfId="9" applyNumberFormat="1" applyFont="1"/>
    <xf numFmtId="0" fontId="72" fillId="0" borderId="115" xfId="9" applyFont="1" applyBorder="1" applyAlignment="1">
      <alignment wrapText="1"/>
    </xf>
    <xf numFmtId="183" fontId="65" fillId="0" borderId="145" xfId="9" applyNumberFormat="1" applyFont="1" applyBorder="1"/>
    <xf numFmtId="0" fontId="64" fillId="0" borderId="215" xfId="9" applyFont="1" applyBorder="1" applyAlignment="1">
      <alignment horizontal="center" wrapText="1"/>
    </xf>
    <xf numFmtId="0" fontId="65" fillId="0" borderId="171" xfId="9" applyFont="1" applyBorder="1" applyAlignment="1">
      <alignment horizontal="center" wrapText="1"/>
    </xf>
    <xf numFmtId="0" fontId="65" fillId="0" borderId="145" xfId="9" applyFont="1" applyBorder="1"/>
    <xf numFmtId="183" fontId="64" fillId="0" borderId="0" xfId="9" applyNumberFormat="1" applyFont="1" applyAlignment="1">
      <alignment horizontal="center" wrapText="1"/>
    </xf>
    <xf numFmtId="0" fontId="64" fillId="0" borderId="0" xfId="9" applyFont="1" applyAlignment="1">
      <alignment horizontal="center"/>
    </xf>
    <xf numFmtId="0" fontId="64" fillId="0" borderId="215" xfId="9" applyFont="1" applyBorder="1" applyAlignment="1">
      <alignment wrapText="1"/>
    </xf>
    <xf numFmtId="183" fontId="65" fillId="0" borderId="171" xfId="9" applyNumberFormat="1" applyFont="1" applyBorder="1" applyAlignment="1">
      <alignment horizontal="center" wrapText="1"/>
    </xf>
    <xf numFmtId="183" fontId="65" fillId="0" borderId="115" xfId="9" applyNumberFormat="1" applyFont="1" applyBorder="1" applyAlignment="1">
      <alignment horizontal="center" wrapText="1"/>
    </xf>
    <xf numFmtId="0" fontId="64" fillId="0" borderId="0" xfId="9" applyFont="1" applyAlignment="1">
      <alignment wrapText="1"/>
    </xf>
    <xf numFmtId="0" fontId="65" fillId="0" borderId="0" xfId="9" applyFont="1" applyAlignment="1">
      <alignment horizontal="center"/>
    </xf>
    <xf numFmtId="183" fontId="65" fillId="0" borderId="0" xfId="9" applyNumberFormat="1" applyFont="1" applyAlignment="1">
      <alignment horizontal="center" wrapText="1"/>
    </xf>
    <xf numFmtId="183" fontId="65" fillId="0" borderId="0" xfId="9" applyNumberFormat="1" applyFont="1" applyAlignment="1">
      <alignment horizontal="center"/>
    </xf>
    <xf numFmtId="210" fontId="65" fillId="0" borderId="0" xfId="10" applyNumberFormat="1" applyFont="1"/>
    <xf numFmtId="183" fontId="65" fillId="18" borderId="171" xfId="9" applyNumberFormat="1" applyFont="1" applyFill="1" applyBorder="1" applyAlignment="1">
      <alignment horizontal="center" wrapText="1"/>
    </xf>
    <xf numFmtId="183" fontId="65" fillId="18" borderId="115" xfId="9" applyNumberFormat="1" applyFont="1" applyFill="1" applyBorder="1" applyAlignment="1">
      <alignment horizontal="center" wrapText="1"/>
    </xf>
    <xf numFmtId="0" fontId="65" fillId="0" borderId="166" xfId="9" applyFont="1" applyBorder="1" applyAlignment="1">
      <alignment horizontal="center" wrapText="1"/>
    </xf>
    <xf numFmtId="0" fontId="64" fillId="0" borderId="218" xfId="9" applyFont="1" applyBorder="1" applyAlignment="1">
      <alignment wrapText="1"/>
    </xf>
    <xf numFmtId="0" fontId="65" fillId="0" borderId="157" xfId="9" applyFont="1" applyBorder="1" applyAlignment="1">
      <alignment horizontal="center" wrapText="1"/>
    </xf>
    <xf numFmtId="0" fontId="65" fillId="0" borderId="174" xfId="9" applyFont="1" applyBorder="1" applyAlignment="1">
      <alignment horizontal="center" wrapText="1"/>
    </xf>
    <xf numFmtId="0" fontId="65" fillId="0" borderId="143" xfId="9" applyFont="1" applyBorder="1" applyAlignment="1">
      <alignment horizontal="center" wrapText="1"/>
    </xf>
    <xf numFmtId="183" fontId="64" fillId="0" borderId="145" xfId="9" applyNumberFormat="1" applyFont="1" applyBorder="1" applyAlignment="1">
      <alignment horizontal="center" wrapText="1"/>
    </xf>
    <xf numFmtId="1" fontId="65" fillId="0" borderId="0" xfId="9" applyNumberFormat="1" applyFont="1"/>
    <xf numFmtId="183" fontId="65" fillId="0" borderId="0" xfId="9" applyNumberFormat="1" applyFont="1" applyAlignment="1">
      <alignment vertical="center"/>
    </xf>
    <xf numFmtId="202" fontId="64" fillId="0" borderId="0" xfId="9" applyNumberFormat="1" applyFont="1" applyAlignment="1">
      <alignment wrapText="1"/>
    </xf>
    <xf numFmtId="183" fontId="64" fillId="0" borderId="0" xfId="9" applyNumberFormat="1" applyFont="1"/>
    <xf numFmtId="183" fontId="64" fillId="0" borderId="0" xfId="9" applyNumberFormat="1" applyFont="1" applyAlignment="1">
      <alignment wrapText="1"/>
    </xf>
    <xf numFmtId="210" fontId="65" fillId="0" borderId="0" xfId="9" applyNumberFormat="1" applyFont="1"/>
    <xf numFmtId="229" fontId="65" fillId="0" borderId="0" xfId="9" applyNumberFormat="1" applyFont="1" applyAlignment="1">
      <alignment horizontal="center"/>
    </xf>
    <xf numFmtId="0" fontId="65" fillId="0" borderId="0" xfId="9" applyFont="1" applyAlignment="1">
      <alignment horizontal="center" wrapText="1"/>
    </xf>
    <xf numFmtId="0" fontId="64" fillId="0" borderId="214" xfId="9" applyFont="1" applyBorder="1" applyAlignment="1">
      <alignment horizontal="center" vertical="top" wrapText="1"/>
    </xf>
    <xf numFmtId="0" fontId="65" fillId="0" borderId="119" xfId="9" applyFont="1" applyBorder="1" applyAlignment="1">
      <alignment horizontal="center" vertical="top" wrapText="1"/>
    </xf>
    <xf numFmtId="0" fontId="64" fillId="0" borderId="118" xfId="9" applyFont="1" applyBorder="1" applyAlignment="1">
      <alignment vertical="top" wrapText="1"/>
    </xf>
    <xf numFmtId="0" fontId="65" fillId="0" borderId="153" xfId="9" applyFont="1" applyBorder="1" applyAlignment="1">
      <alignment horizontal="center"/>
    </xf>
    <xf numFmtId="183" fontId="65" fillId="0" borderId="0" xfId="9" applyNumberFormat="1" applyFont="1" applyAlignment="1">
      <alignment wrapText="1"/>
    </xf>
    <xf numFmtId="0" fontId="65" fillId="0" borderId="215" xfId="9" applyFont="1" applyBorder="1" applyAlignment="1">
      <alignment horizontal="center" vertical="top" wrapText="1"/>
    </xf>
    <xf numFmtId="0" fontId="65" fillId="0" borderId="171" xfId="9" applyFont="1" applyBorder="1" applyAlignment="1">
      <alignment horizontal="center" vertical="top" wrapText="1"/>
    </xf>
    <xf numFmtId="0" fontId="65" fillId="0" borderId="115" xfId="9" applyFont="1" applyBorder="1" applyAlignment="1">
      <alignment horizontal="center" vertical="top" wrapText="1"/>
    </xf>
    <xf numFmtId="2" fontId="65" fillId="0" borderId="0" xfId="9" applyNumberFormat="1" applyFont="1"/>
    <xf numFmtId="10" fontId="65" fillId="0" borderId="0" xfId="9" applyNumberFormat="1" applyFont="1"/>
    <xf numFmtId="229" fontId="65" fillId="0" borderId="0" xfId="9" applyNumberFormat="1" applyFont="1"/>
    <xf numFmtId="186" fontId="65" fillId="0" borderId="0" xfId="9" applyNumberFormat="1" applyFont="1"/>
    <xf numFmtId="230" fontId="65" fillId="0" borderId="0" xfId="9" applyNumberFormat="1" applyFont="1"/>
    <xf numFmtId="215" fontId="65" fillId="0" borderId="0" xfId="9" applyNumberFormat="1" applyFont="1" applyAlignment="1">
      <alignment horizontal="right"/>
    </xf>
    <xf numFmtId="215" fontId="64" fillId="0" borderId="0" xfId="9" applyNumberFormat="1" applyFont="1" applyAlignment="1">
      <alignment horizontal="center"/>
    </xf>
    <xf numFmtId="9" fontId="65" fillId="0" borderId="0" xfId="9" applyNumberFormat="1" applyFont="1"/>
    <xf numFmtId="231" fontId="65" fillId="0" borderId="0" xfId="9" applyNumberFormat="1" applyFont="1" applyAlignment="1">
      <alignment horizontal="center"/>
    </xf>
    <xf numFmtId="183" fontId="67" fillId="0" borderId="0" xfId="9" applyNumberFormat="1" applyFont="1"/>
    <xf numFmtId="0" fontId="76" fillId="0" borderId="0" xfId="9" applyFont="1"/>
    <xf numFmtId="0" fontId="64" fillId="0" borderId="0" xfId="9" applyFont="1" applyAlignment="1">
      <alignment horizontal="justify"/>
    </xf>
    <xf numFmtId="208" fontId="65" fillId="0" borderId="0" xfId="9" applyNumberFormat="1" applyFont="1"/>
    <xf numFmtId="208" fontId="65" fillId="0" borderId="0" xfId="9" applyNumberFormat="1" applyFont="1" applyAlignment="1">
      <alignment horizontal="center"/>
    </xf>
    <xf numFmtId="208" fontId="64" fillId="0" borderId="0" xfId="9" applyNumberFormat="1" applyFont="1"/>
    <xf numFmtId="183" fontId="64" fillId="0" borderId="0" xfId="9" applyNumberFormat="1" applyFont="1" applyAlignment="1">
      <alignment horizontal="center" vertical="top" wrapText="1"/>
    </xf>
    <xf numFmtId="227" fontId="64" fillId="0" borderId="0" xfId="9" applyNumberFormat="1" applyFont="1"/>
    <xf numFmtId="0" fontId="64" fillId="0" borderId="0" xfId="9" applyFont="1" applyAlignment="1">
      <alignment horizontal="center" wrapText="1"/>
    </xf>
    <xf numFmtId="183" fontId="64" fillId="0" borderId="0" xfId="9" applyNumberFormat="1" applyFont="1" applyAlignment="1">
      <alignment horizontal="center" vertical="center"/>
    </xf>
    <xf numFmtId="183" fontId="64" fillId="0" borderId="0" xfId="9" applyNumberFormat="1" applyFont="1" applyAlignment="1">
      <alignment horizontal="center" vertical="center" wrapText="1"/>
    </xf>
    <xf numFmtId="197" fontId="65" fillId="0" borderId="0" xfId="9" applyNumberFormat="1" applyFont="1"/>
    <xf numFmtId="221" fontId="65" fillId="0" borderId="0" xfId="9" applyNumberFormat="1" applyFont="1"/>
    <xf numFmtId="215" fontId="65" fillId="0" borderId="0" xfId="9" applyNumberFormat="1" applyFont="1" applyAlignment="1">
      <alignment horizontal="center"/>
    </xf>
    <xf numFmtId="215" fontId="65" fillId="0" borderId="0" xfId="9" applyNumberFormat="1" applyFont="1"/>
    <xf numFmtId="232" fontId="65" fillId="0" borderId="0" xfId="9" applyNumberFormat="1" applyFont="1"/>
    <xf numFmtId="0" fontId="65" fillId="0" borderId="0" xfId="9" applyFont="1" applyAlignment="1">
      <alignment horizontal="justify"/>
    </xf>
    <xf numFmtId="221" fontId="65" fillId="0" borderId="0" xfId="9" applyNumberFormat="1" applyFont="1" applyAlignment="1">
      <alignment horizontal="justify"/>
    </xf>
    <xf numFmtId="183" fontId="64" fillId="0" borderId="0" xfId="9" applyNumberFormat="1" applyFont="1" applyAlignment="1">
      <alignment horizontal="center"/>
    </xf>
    <xf numFmtId="233" fontId="77" fillId="0" borderId="0" xfId="12" applyFont="1" applyAlignment="1">
      <alignment horizontal="center"/>
    </xf>
    <xf numFmtId="233" fontId="77" fillId="0" borderId="0" xfId="12" applyFont="1" applyAlignment="1">
      <alignment horizontal="center" wrapText="1"/>
    </xf>
    <xf numFmtId="233" fontId="78" fillId="0" borderId="0" xfId="12" applyFont="1" applyAlignment="1">
      <alignment horizontal="center" wrapText="1"/>
    </xf>
    <xf numFmtId="233" fontId="78" fillId="0" borderId="0" xfId="12" applyFont="1" applyAlignment="1">
      <alignment wrapText="1"/>
    </xf>
    <xf numFmtId="215" fontId="78" fillId="0" borderId="0" xfId="12" applyNumberFormat="1" applyFont="1" applyAlignment="1">
      <alignment wrapText="1"/>
    </xf>
    <xf numFmtId="221" fontId="78" fillId="0" borderId="0" xfId="12" applyNumberFormat="1" applyFont="1"/>
    <xf numFmtId="221" fontId="77" fillId="0" borderId="0" xfId="12" applyNumberFormat="1" applyFont="1"/>
    <xf numFmtId="221" fontId="65" fillId="0" borderId="0" xfId="9" applyNumberFormat="1" applyFont="1" applyAlignment="1">
      <alignment horizontal="center" vertical="center"/>
    </xf>
    <xf numFmtId="221" fontId="64" fillId="0" borderId="0" xfId="9" applyNumberFormat="1" applyFont="1" applyAlignment="1">
      <alignment horizontal="center" vertical="center"/>
    </xf>
    <xf numFmtId="207" fontId="64" fillId="0" borderId="0" xfId="9" applyNumberFormat="1" applyFont="1" applyAlignment="1">
      <alignment wrapText="1"/>
    </xf>
    <xf numFmtId="207" fontId="65" fillId="0" borderId="0" xfId="9" applyNumberFormat="1" applyFont="1" applyAlignment="1">
      <alignment wrapText="1"/>
    </xf>
    <xf numFmtId="0" fontId="64" fillId="0" borderId="0" xfId="9" applyFont="1" applyAlignment="1">
      <alignment horizontal="center" vertical="center" wrapText="1"/>
    </xf>
    <xf numFmtId="208" fontId="65" fillId="0" borderId="0" xfId="9" applyNumberFormat="1" applyFont="1" applyAlignment="1">
      <alignment horizontal="justify"/>
    </xf>
    <xf numFmtId="221" fontId="64" fillId="0" borderId="0" xfId="9" applyNumberFormat="1" applyFont="1" applyAlignment="1">
      <alignment horizontal="center"/>
    </xf>
    <xf numFmtId="234" fontId="65" fillId="0" borderId="0" xfId="9" applyNumberFormat="1" applyFont="1" applyAlignment="1">
      <alignment horizontal="center"/>
    </xf>
    <xf numFmtId="0" fontId="65" fillId="0" borderId="0" xfId="9" applyFont="1" applyAlignment="1">
      <alignment horizontal="right"/>
    </xf>
    <xf numFmtId="221" fontId="65" fillId="0" borderId="0" xfId="9" applyNumberFormat="1" applyFont="1" applyAlignment="1">
      <alignment horizontal="center"/>
    </xf>
    <xf numFmtId="17" fontId="64" fillId="0" borderId="0" xfId="9" applyNumberFormat="1" applyFont="1" applyAlignment="1">
      <alignment horizontal="center"/>
    </xf>
    <xf numFmtId="214" fontId="65" fillId="0" borderId="0" xfId="9" applyNumberFormat="1" applyFont="1"/>
    <xf numFmtId="220" fontId="65" fillId="0" borderId="0" xfId="9" applyNumberFormat="1" applyFont="1"/>
    <xf numFmtId="214" fontId="64" fillId="0" borderId="0" xfId="9" applyNumberFormat="1" applyFont="1"/>
    <xf numFmtId="0" fontId="65" fillId="0" borderId="0" xfId="9" applyFont="1" applyAlignment="1">
      <alignment wrapText="1"/>
    </xf>
    <xf numFmtId="215" fontId="65" fillId="0" borderId="0" xfId="9" applyNumberFormat="1" applyFont="1" applyAlignment="1">
      <alignment horizontal="justify"/>
    </xf>
    <xf numFmtId="215" fontId="64" fillId="0" borderId="0" xfId="9" applyNumberFormat="1" applyFont="1" applyAlignment="1">
      <alignment horizontal="justify"/>
    </xf>
    <xf numFmtId="220" fontId="64" fillId="0" borderId="0" xfId="9" applyNumberFormat="1" applyFont="1"/>
    <xf numFmtId="0" fontId="65" fillId="0" borderId="0" xfId="9" applyFont="1" applyAlignment="1">
      <alignment horizontal="justify" vertical="center" wrapText="1"/>
    </xf>
    <xf numFmtId="220" fontId="65" fillId="0" borderId="0" xfId="9" applyNumberFormat="1" applyFont="1" applyAlignment="1">
      <alignment horizontal="justify" vertical="center" wrapText="1"/>
    </xf>
    <xf numFmtId="0" fontId="64" fillId="18" borderId="214" xfId="9" applyFont="1" applyFill="1" applyBorder="1" applyAlignment="1">
      <alignment horizontal="justify" vertical="top"/>
    </xf>
    <xf numFmtId="0" fontId="65" fillId="18" borderId="145" xfId="9" applyFont="1" applyFill="1" applyBorder="1" applyAlignment="1">
      <alignment horizontal="center" vertical="center"/>
    </xf>
    <xf numFmtId="0" fontId="64" fillId="18" borderId="214" xfId="9" applyFont="1" applyFill="1" applyBorder="1" applyAlignment="1">
      <alignment horizontal="center" vertical="center" wrapText="1"/>
    </xf>
    <xf numFmtId="0" fontId="64" fillId="18" borderId="214" xfId="9" applyFont="1" applyFill="1" applyBorder="1" applyAlignment="1">
      <alignment horizontal="center"/>
    </xf>
    <xf numFmtId="0" fontId="64" fillId="18" borderId="214" xfId="9" applyFont="1" applyFill="1" applyBorder="1" applyAlignment="1">
      <alignment horizontal="justify" vertical="top" wrapText="1"/>
    </xf>
    <xf numFmtId="0" fontId="64" fillId="18" borderId="214" xfId="9" applyFont="1" applyFill="1" applyBorder="1" applyAlignment="1">
      <alignment horizontal="center" vertical="top" wrapText="1"/>
    </xf>
    <xf numFmtId="0" fontId="65" fillId="18" borderId="214" xfId="9" applyFont="1" applyFill="1" applyBorder="1" applyAlignment="1">
      <alignment horizontal="justify" vertical="top"/>
    </xf>
    <xf numFmtId="0" fontId="64" fillId="18" borderId="214" xfId="9" applyFont="1" applyFill="1" applyBorder="1" applyAlignment="1">
      <alignment horizontal="center" vertical="center"/>
    </xf>
    <xf numFmtId="183" fontId="64" fillId="18" borderId="214" xfId="9" applyNumberFormat="1" applyFont="1" applyFill="1" applyBorder="1" applyAlignment="1">
      <alignment horizontal="center" vertical="center"/>
    </xf>
    <xf numFmtId="183" fontId="64" fillId="18" borderId="214" xfId="9" applyNumberFormat="1" applyFont="1" applyFill="1" applyBorder="1" applyAlignment="1">
      <alignment horizontal="center" vertical="center" wrapText="1"/>
    </xf>
    <xf numFmtId="0" fontId="65" fillId="18" borderId="214" xfId="9" applyFont="1" applyFill="1" applyBorder="1" applyAlignment="1">
      <alignment horizontal="center"/>
    </xf>
    <xf numFmtId="0" fontId="65" fillId="18" borderId="117" xfId="9" applyFont="1" applyFill="1" applyBorder="1" applyAlignment="1">
      <alignment horizontal="center"/>
    </xf>
    <xf numFmtId="0" fontId="64" fillId="18" borderId="166" xfId="9" applyFont="1" applyFill="1" applyBorder="1" applyAlignment="1">
      <alignment horizontal="center"/>
    </xf>
    <xf numFmtId="0" fontId="64" fillId="18" borderId="221" xfId="9" applyFont="1" applyFill="1" applyBorder="1" applyAlignment="1">
      <alignment horizontal="center" vertical="center" wrapText="1"/>
    </xf>
    <xf numFmtId="0" fontId="65" fillId="18" borderId="145" xfId="9" applyFont="1" applyFill="1" applyBorder="1" applyAlignment="1">
      <alignment horizontal="justify"/>
    </xf>
    <xf numFmtId="0" fontId="65" fillId="18" borderId="222" xfId="9" applyFont="1" applyFill="1" applyBorder="1" applyAlignment="1">
      <alignment horizontal="justify" vertical="top"/>
    </xf>
    <xf numFmtId="0" fontId="65" fillId="18" borderId="145" xfId="9" applyFont="1" applyFill="1" applyBorder="1" applyAlignment="1">
      <alignment horizontal="center" vertical="center" wrapText="1"/>
    </xf>
    <xf numFmtId="0" fontId="65" fillId="18" borderId="156" xfId="9" applyFont="1" applyFill="1" applyBorder="1" applyAlignment="1">
      <alignment horizontal="center" vertical="center" wrapText="1"/>
    </xf>
    <xf numFmtId="0" fontId="64" fillId="18" borderId="214" xfId="9" applyFont="1" applyFill="1" applyBorder="1" applyAlignment="1">
      <alignment horizontal="justify"/>
    </xf>
    <xf numFmtId="0" fontId="64" fillId="18" borderId="222" xfId="9" applyFont="1" applyFill="1" applyBorder="1" applyAlignment="1">
      <alignment horizontal="center"/>
    </xf>
    <xf numFmtId="0" fontId="64" fillId="18" borderId="145" xfId="9" applyFont="1" applyFill="1" applyBorder="1" applyAlignment="1">
      <alignment horizontal="center" vertical="center" wrapText="1"/>
    </xf>
    <xf numFmtId="0" fontId="64" fillId="18" borderId="227" xfId="9" applyFont="1" applyFill="1" applyBorder="1" applyAlignment="1">
      <alignment horizontal="center" vertical="center" wrapText="1"/>
    </xf>
    <xf numFmtId="0" fontId="64" fillId="18" borderId="225" xfId="9" applyFont="1" applyFill="1" applyBorder="1" applyAlignment="1">
      <alignment horizontal="center" vertical="center" wrapText="1"/>
    </xf>
    <xf numFmtId="0" fontId="64" fillId="18" borderId="156" xfId="9" applyFont="1" applyFill="1" applyBorder="1" applyAlignment="1">
      <alignment horizontal="center" vertical="center" wrapText="1"/>
    </xf>
    <xf numFmtId="0" fontId="64" fillId="18" borderId="176" xfId="9" applyFont="1" applyFill="1" applyBorder="1" applyAlignment="1">
      <alignment horizontal="center" vertical="center" wrapText="1"/>
    </xf>
    <xf numFmtId="0" fontId="64" fillId="18" borderId="222" xfId="9" applyFont="1" applyFill="1" applyBorder="1" applyAlignment="1">
      <alignment horizontal="center" vertical="center" wrapText="1"/>
    </xf>
    <xf numFmtId="0" fontId="64" fillId="18" borderId="175" xfId="9" applyFont="1" applyFill="1" applyBorder="1" applyAlignment="1">
      <alignment horizontal="center" vertical="center" wrapText="1"/>
    </xf>
    <xf numFmtId="0" fontId="64" fillId="18" borderId="145" xfId="9" applyFont="1" applyFill="1" applyBorder="1" applyAlignment="1">
      <alignment vertical="top" wrapText="1"/>
    </xf>
    <xf numFmtId="0" fontId="64" fillId="18" borderId="215" xfId="9" applyFont="1" applyFill="1" applyBorder="1" applyAlignment="1">
      <alignment vertical="top" wrapText="1"/>
    </xf>
    <xf numFmtId="0" fontId="64" fillId="18" borderId="222" xfId="9" applyFont="1" applyFill="1" applyBorder="1" applyAlignment="1">
      <alignment horizontal="center" vertical="top" wrapText="1"/>
    </xf>
    <xf numFmtId="0" fontId="64" fillId="18" borderId="0" xfId="9" applyFont="1" applyFill="1" applyAlignment="1">
      <alignment horizontal="justify" vertical="top"/>
    </xf>
    <xf numFmtId="0" fontId="65" fillId="0" borderId="214" xfId="9" applyFont="1" applyBorder="1" applyAlignment="1">
      <alignment horizontal="center" vertical="top" wrapText="1"/>
    </xf>
    <xf numFmtId="0" fontId="65" fillId="0" borderId="215" xfId="9" applyFont="1" applyBorder="1" applyAlignment="1">
      <alignment horizontal="center" wrapText="1"/>
    </xf>
    <xf numFmtId="0" fontId="64" fillId="18" borderId="145" xfId="9" applyFont="1" applyFill="1" applyBorder="1" applyAlignment="1">
      <alignment horizontal="center" vertical="center"/>
    </xf>
    <xf numFmtId="171" fontId="64" fillId="18" borderId="145" xfId="9" applyNumberFormat="1" applyFont="1" applyFill="1" applyBorder="1" applyAlignment="1">
      <alignment horizontal="center" vertical="center"/>
    </xf>
    <xf numFmtId="0" fontId="65" fillId="18" borderId="176" xfId="9" applyFont="1" applyFill="1" applyBorder="1" applyAlignment="1">
      <alignment horizontal="center" vertical="center"/>
    </xf>
    <xf numFmtId="0" fontId="64" fillId="18" borderId="145" xfId="9" applyFont="1" applyFill="1" applyBorder="1" applyAlignment="1">
      <alignment horizontal="center"/>
    </xf>
    <xf numFmtId="0" fontId="65" fillId="18" borderId="145" xfId="9" applyFont="1" applyFill="1" applyBorder="1" applyAlignment="1">
      <alignment horizontal="justify" vertical="top"/>
    </xf>
    <xf numFmtId="0" fontId="64" fillId="18" borderId="227" xfId="9" applyFont="1" applyFill="1" applyBorder="1" applyAlignment="1">
      <alignment horizontal="center"/>
    </xf>
    <xf numFmtId="0" fontId="65" fillId="18" borderId="214" xfId="9" applyFont="1" applyFill="1" applyBorder="1" applyAlignment="1">
      <alignment horizontal="center" wrapText="1"/>
    </xf>
    <xf numFmtId="0" fontId="64" fillId="18" borderId="214" xfId="9" applyFont="1" applyFill="1" applyBorder="1" applyAlignment="1">
      <alignment horizontal="left"/>
    </xf>
    <xf numFmtId="0" fontId="65" fillId="18" borderId="221" xfId="9" applyFont="1" applyFill="1" applyBorder="1" applyAlignment="1">
      <alignment horizontal="center"/>
    </xf>
    <xf numFmtId="0" fontId="64" fillId="18" borderId="215" xfId="9" applyFont="1" applyFill="1" applyBorder="1" applyAlignment="1">
      <alignment horizontal="justify" wrapText="1"/>
    </xf>
    <xf numFmtId="0" fontId="64" fillId="18" borderId="214" xfId="9" applyFont="1" applyFill="1" applyBorder="1" applyAlignment="1">
      <alignment horizontal="justify" wrapText="1"/>
    </xf>
    <xf numFmtId="0" fontId="65" fillId="18" borderId="214" xfId="9" applyFont="1" applyFill="1" applyBorder="1" applyAlignment="1">
      <alignment horizontal="center" vertical="top" wrapText="1"/>
    </xf>
    <xf numFmtId="0" fontId="64" fillId="18" borderId="0" xfId="9" applyFont="1" applyFill="1" applyAlignment="1">
      <alignment horizontal="justify"/>
    </xf>
    <xf numFmtId="0" fontId="64" fillId="18" borderId="214" xfId="9" applyFont="1" applyFill="1" applyBorder="1" applyAlignment="1">
      <alignment horizontal="left" wrapText="1"/>
    </xf>
    <xf numFmtId="0" fontId="65" fillId="18" borderId="214" xfId="9" applyFont="1" applyFill="1" applyBorder="1" applyAlignment="1">
      <alignment horizontal="center" vertical="top"/>
    </xf>
    <xf numFmtId="0" fontId="65" fillId="18" borderId="214" xfId="9" applyFont="1" applyFill="1" applyBorder="1" applyAlignment="1">
      <alignment horizontal="center" vertical="center" wrapText="1"/>
    </xf>
    <xf numFmtId="0" fontId="64" fillId="18" borderId="157" xfId="9" applyFont="1" applyFill="1" applyBorder="1" applyAlignment="1">
      <alignment horizontal="center" vertical="center" wrapText="1"/>
    </xf>
    <xf numFmtId="0" fontId="64" fillId="18" borderId="217" xfId="9" applyFont="1" applyFill="1" applyBorder="1" applyAlignment="1">
      <alignment horizontal="center" vertical="center" wrapText="1"/>
    </xf>
    <xf numFmtId="0" fontId="64" fillId="18" borderId="223" xfId="9" applyFont="1" applyFill="1" applyBorder="1" applyAlignment="1">
      <alignment horizontal="center"/>
    </xf>
    <xf numFmtId="0" fontId="64" fillId="18" borderId="145" xfId="9" applyFont="1" applyFill="1" applyBorder="1" applyAlignment="1">
      <alignment horizontal="center" vertical="top" wrapText="1"/>
    </xf>
    <xf numFmtId="0" fontId="64" fillId="18" borderId="223" xfId="9" applyFont="1" applyFill="1" applyBorder="1" applyAlignment="1">
      <alignment horizontal="center" vertical="top" wrapText="1"/>
    </xf>
    <xf numFmtId="0" fontId="65" fillId="18" borderId="145" xfId="9" applyFont="1" applyFill="1" applyBorder="1" applyAlignment="1">
      <alignment horizontal="center"/>
    </xf>
    <xf numFmtId="0" fontId="64" fillId="18" borderId="224" xfId="9" applyFont="1" applyFill="1" applyBorder="1" applyAlignment="1">
      <alignment horizontal="center" vertical="center" wrapText="1"/>
    </xf>
    <xf numFmtId="0" fontId="64" fillId="18" borderId="144" xfId="9" applyFont="1" applyFill="1" applyBorder="1" applyAlignment="1">
      <alignment horizontal="center"/>
    </xf>
    <xf numFmtId="0" fontId="65" fillId="18" borderId="215" xfId="9" applyFont="1" applyFill="1" applyBorder="1" applyAlignment="1">
      <alignment horizontal="center" wrapText="1"/>
    </xf>
    <xf numFmtId="0" fontId="64" fillId="18" borderId="235" xfId="9" applyFont="1" applyFill="1" applyBorder="1" applyAlignment="1">
      <alignment horizontal="center" wrapText="1"/>
    </xf>
    <xf numFmtId="0" fontId="64" fillId="18" borderId="233" xfId="9" applyFont="1" applyFill="1" applyBorder="1" applyAlignment="1">
      <alignment horizontal="center"/>
    </xf>
    <xf numFmtId="0" fontId="65" fillId="18" borderId="145" xfId="9" applyFont="1" applyFill="1" applyBorder="1" applyAlignment="1">
      <alignment wrapText="1"/>
    </xf>
    <xf numFmtId="171" fontId="64" fillId="18" borderId="214" xfId="9" applyNumberFormat="1" applyFont="1" applyFill="1" applyBorder="1" applyAlignment="1">
      <alignment horizontal="center"/>
    </xf>
    <xf numFmtId="171" fontId="64" fillId="18" borderId="214" xfId="9" applyNumberFormat="1" applyFont="1" applyFill="1" applyBorder="1" applyAlignment="1">
      <alignment horizontal="center" vertical="center" wrapText="1"/>
    </xf>
    <xf numFmtId="186" fontId="64" fillId="18" borderId="214" xfId="9" applyNumberFormat="1" applyFont="1" applyFill="1" applyBorder="1" applyAlignment="1">
      <alignment horizontal="center" vertical="center" wrapText="1"/>
    </xf>
    <xf numFmtId="0" fontId="64" fillId="18" borderId="141" xfId="9" applyFont="1" applyFill="1" applyBorder="1" applyAlignment="1">
      <alignment horizontal="justify" vertical="top" wrapText="1"/>
    </xf>
    <xf numFmtId="171" fontId="64" fillId="18" borderId="145" xfId="9" applyNumberFormat="1" applyFont="1" applyFill="1" applyBorder="1" applyAlignment="1">
      <alignment horizontal="center"/>
    </xf>
    <xf numFmtId="186" fontId="64" fillId="18" borderId="145" xfId="9" applyNumberFormat="1" applyFont="1" applyFill="1" applyBorder="1" applyAlignment="1">
      <alignment horizontal="center"/>
    </xf>
    <xf numFmtId="0" fontId="58" fillId="0" borderId="0" xfId="3" applyFont="1" applyAlignment="1">
      <alignment horizontal="right" vertical="center" wrapText="1"/>
    </xf>
    <xf numFmtId="0" fontId="58" fillId="31" borderId="66" xfId="3" applyFont="1" applyFill="1" applyBorder="1" applyAlignment="1">
      <alignment horizontal="center" vertical="top" wrapText="1"/>
    </xf>
    <xf numFmtId="0" fontId="58" fillId="0" borderId="66" xfId="3" applyFont="1" applyBorder="1" applyAlignment="1">
      <alignment horizontal="center" vertical="top" wrapText="1"/>
    </xf>
    <xf numFmtId="0" fontId="56" fillId="0" borderId="213" xfId="3" applyFont="1" applyBorder="1" applyAlignment="1">
      <alignment horizontal="center" wrapText="1"/>
    </xf>
    <xf numFmtId="0" fontId="58" fillId="0" borderId="0" xfId="3" applyFont="1" applyAlignment="1">
      <alignment horizontal="center" vertical="center"/>
    </xf>
    <xf numFmtId="183" fontId="58" fillId="0" borderId="0" xfId="3" applyNumberFormat="1" applyFont="1" applyAlignment="1">
      <alignment horizontal="center" vertical="center"/>
    </xf>
    <xf numFmtId="0" fontId="14" fillId="0" borderId="66" xfId="3" applyBorder="1" applyAlignment="1">
      <alignment horizontal="center" vertical="center" wrapText="1"/>
    </xf>
    <xf numFmtId="0" fontId="14" fillId="0" borderId="66" xfId="3" applyBorder="1" applyAlignment="1">
      <alignment horizontal="left" vertical="center" wrapText="1"/>
    </xf>
    <xf numFmtId="0" fontId="14" fillId="0" borderId="66" xfId="3" applyBorder="1" applyAlignment="1">
      <alignment horizontal="center"/>
    </xf>
    <xf numFmtId="0" fontId="15" fillId="0" borderId="0" xfId="3" applyFont="1" applyAlignment="1">
      <alignment horizontal="left"/>
    </xf>
    <xf numFmtId="0" fontId="14" fillId="0" borderId="0" xfId="3" applyAlignment="1">
      <alignment horizontal="left"/>
    </xf>
    <xf numFmtId="0" fontId="14" fillId="0" borderId="0" xfId="3" applyAlignment="1">
      <alignment horizontal="center"/>
    </xf>
    <xf numFmtId="0" fontId="14" fillId="0" borderId="66" xfId="3" applyBorder="1" applyAlignment="1">
      <alignment horizontal="center" wrapText="1"/>
    </xf>
    <xf numFmtId="0" fontId="14" fillId="0" borderId="0" xfId="3" applyAlignment="1">
      <alignment horizontal="left" wrapText="1"/>
    </xf>
    <xf numFmtId="0" fontId="15" fillId="0" borderId="0" xfId="3" applyFont="1" applyAlignment="1">
      <alignment horizontal="center"/>
    </xf>
    <xf numFmtId="0" fontId="14" fillId="0" borderId="179" xfId="3" applyBorder="1" applyAlignment="1">
      <alignment horizontal="center"/>
    </xf>
    <xf numFmtId="0" fontId="14" fillId="0" borderId="186" xfId="3" applyBorder="1" applyAlignment="1">
      <alignment horizontal="center"/>
    </xf>
    <xf numFmtId="0" fontId="14" fillId="0" borderId="180" xfId="3" applyBorder="1" applyAlignment="1">
      <alignment horizontal="center"/>
    </xf>
    <xf numFmtId="0" fontId="14" fillId="0" borderId="179" xfId="3" applyBorder="1" applyAlignment="1">
      <alignment horizontal="center" vertical="center"/>
    </xf>
    <xf numFmtId="0" fontId="14" fillId="0" borderId="186" xfId="3" applyBorder="1" applyAlignment="1">
      <alignment horizontal="center" vertical="center"/>
    </xf>
    <xf numFmtId="0" fontId="14" fillId="0" borderId="180" xfId="3" applyBorder="1" applyAlignment="1">
      <alignment horizontal="center" vertical="center"/>
    </xf>
    <xf numFmtId="0" fontId="14" fillId="0" borderId="66" xfId="3" applyBorder="1" applyAlignment="1">
      <alignment horizontal="center" vertical="center"/>
    </xf>
    <xf numFmtId="0" fontId="15" fillId="0" borderId="0" xfId="3" applyFont="1" applyAlignment="1">
      <alignment horizontal="left" vertical="center"/>
    </xf>
    <xf numFmtId="0" fontId="14" fillId="0" borderId="196" xfId="3" applyBorder="1" applyAlignment="1">
      <alignment horizontal="center"/>
    </xf>
    <xf numFmtId="0" fontId="14" fillId="0" borderId="107" xfId="3" applyBorder="1" applyAlignment="1">
      <alignment horizontal="center"/>
    </xf>
    <xf numFmtId="183" fontId="14" fillId="0" borderId="66" xfId="3" applyNumberFormat="1" applyBorder="1" applyAlignment="1">
      <alignment horizontal="center"/>
    </xf>
    <xf numFmtId="0" fontId="14" fillId="0" borderId="178" xfId="3" applyBorder="1" applyAlignment="1">
      <alignment horizontal="center"/>
    </xf>
    <xf numFmtId="0" fontId="15" fillId="0" borderId="192" xfId="3" applyFont="1" applyBorder="1" applyAlignment="1">
      <alignment horizontal="center"/>
    </xf>
    <xf numFmtId="0" fontId="14" fillId="0" borderId="178" xfId="3" applyBorder="1" applyAlignment="1">
      <alignment horizontal="center" vertical="center"/>
    </xf>
    <xf numFmtId="0" fontId="14" fillId="0" borderId="210" xfId="3" applyBorder="1" applyAlignment="1">
      <alignment horizontal="center" vertical="center"/>
    </xf>
    <xf numFmtId="0" fontId="14" fillId="0" borderId="192" xfId="3" applyBorder="1" applyAlignment="1">
      <alignment horizontal="center" vertical="center"/>
    </xf>
    <xf numFmtId="0" fontId="14" fillId="0" borderId="200" xfId="3" applyBorder="1" applyAlignment="1">
      <alignment horizontal="center" vertical="center"/>
    </xf>
    <xf numFmtId="0" fontId="14" fillId="0" borderId="192" xfId="3" applyBorder="1" applyAlignment="1">
      <alignment horizontal="center"/>
    </xf>
    <xf numFmtId="0" fontId="14" fillId="0" borderId="198" xfId="3" applyBorder="1" applyAlignment="1">
      <alignment horizontal="center"/>
    </xf>
    <xf numFmtId="0" fontId="15" fillId="0" borderId="195" xfId="3" applyFont="1" applyBorder="1" applyAlignment="1">
      <alignment horizontal="center"/>
    </xf>
    <xf numFmtId="0" fontId="14" fillId="0" borderId="196" xfId="3" applyBorder="1" applyAlignment="1">
      <alignment horizontal="center" vertical="center"/>
    </xf>
    <xf numFmtId="0" fontId="14" fillId="0" borderId="198" xfId="3" applyBorder="1" applyAlignment="1">
      <alignment horizontal="center" vertical="center"/>
    </xf>
    <xf numFmtId="0" fontId="15" fillId="0" borderId="0" xfId="3" applyFont="1" applyAlignment="1">
      <alignment horizontal="left" wrapText="1"/>
    </xf>
    <xf numFmtId="0" fontId="17" fillId="0" borderId="0" xfId="3" applyFont="1" applyAlignment="1">
      <alignment horizontal="center" wrapText="1"/>
    </xf>
    <xf numFmtId="0" fontId="15" fillId="0" borderId="0" xfId="3" applyFont="1" applyAlignment="1">
      <alignment horizontal="center" vertical="center" wrapText="1"/>
    </xf>
    <xf numFmtId="0" fontId="40" fillId="0" borderId="0" xfId="5" applyFont="1" applyAlignment="1">
      <alignment horizontal="center" vertical="top" wrapText="1"/>
    </xf>
    <xf numFmtId="0" fontId="35" fillId="0" borderId="0" xfId="5" applyAlignment="1">
      <alignment horizontal="left" vertical="top"/>
    </xf>
    <xf numFmtId="0" fontId="40" fillId="0" borderId="0" xfId="5" applyFont="1" applyAlignment="1">
      <alignment horizontal="center" vertical="top"/>
    </xf>
    <xf numFmtId="0" fontId="36" fillId="0" borderId="141" xfId="5" applyFont="1" applyBorder="1" applyAlignment="1">
      <alignment horizontal="center" vertical="center"/>
    </xf>
    <xf numFmtId="0" fontId="38" fillId="0" borderId="142" xfId="5" applyFont="1" applyBorder="1" applyAlignment="1">
      <alignment horizontal="left" vertical="top"/>
    </xf>
    <xf numFmtId="0" fontId="38" fillId="0" borderId="143" xfId="5" applyFont="1" applyBorder="1" applyAlignment="1">
      <alignment horizontal="left" vertical="top"/>
    </xf>
    <xf numFmtId="0" fontId="40" fillId="0" borderId="141" xfId="5" applyFont="1" applyBorder="1" applyAlignment="1">
      <alignment horizontal="left" vertical="center"/>
    </xf>
    <xf numFmtId="0" fontId="40" fillId="0" borderId="158" xfId="5" applyFont="1" applyBorder="1" applyAlignment="1">
      <alignment horizontal="left" vertical="center"/>
    </xf>
    <xf numFmtId="0" fontId="38" fillId="0" borderId="144" xfId="5" applyFont="1" applyBorder="1" applyAlignment="1">
      <alignment horizontal="left" vertical="top"/>
    </xf>
    <xf numFmtId="0" fontId="45" fillId="0" borderId="141" xfId="5" applyFont="1" applyBorder="1" applyAlignment="1">
      <alignment horizontal="left" vertical="top"/>
    </xf>
    <xf numFmtId="0" fontId="47" fillId="0" borderId="158" xfId="5" applyFont="1" applyBorder="1" applyAlignment="1">
      <alignment horizontal="center" vertical="center"/>
    </xf>
    <xf numFmtId="0" fontId="45" fillId="0" borderId="141" xfId="5" applyFont="1" applyBorder="1" applyAlignment="1">
      <alignment horizontal="center" vertical="top"/>
    </xf>
    <xf numFmtId="0" fontId="47" fillId="0" borderId="141" xfId="5" applyFont="1" applyBorder="1" applyAlignment="1">
      <alignment horizontal="center" vertical="top"/>
    </xf>
    <xf numFmtId="0" fontId="44" fillId="0" borderId="0" xfId="5" applyFont="1" applyAlignment="1">
      <alignment horizontal="center" vertical="top" wrapText="1"/>
    </xf>
    <xf numFmtId="0" fontId="46" fillId="0" borderId="141" xfId="5" applyFont="1" applyBorder="1" applyAlignment="1">
      <alignment horizontal="center" vertical="top"/>
    </xf>
    <xf numFmtId="0" fontId="39" fillId="18" borderId="141" xfId="5" applyFont="1" applyFill="1" applyBorder="1" applyAlignment="1">
      <alignment horizontal="center" vertical="center" wrapText="1"/>
    </xf>
    <xf numFmtId="0" fontId="36" fillId="0" borderId="141" xfId="5" applyFont="1" applyBorder="1" applyAlignment="1">
      <alignment horizontal="left" vertical="top" wrapText="1"/>
    </xf>
    <xf numFmtId="0" fontId="36" fillId="0" borderId="148" xfId="5" applyFont="1" applyBorder="1" applyAlignment="1">
      <alignment horizontal="left" vertical="top" wrapText="1"/>
    </xf>
    <xf numFmtId="0" fontId="38" fillId="0" borderId="148" xfId="5" applyFont="1" applyBorder="1" applyAlignment="1">
      <alignment horizontal="left" vertical="top"/>
    </xf>
    <xf numFmtId="0" fontId="37" fillId="0" borderId="168" xfId="5" applyFont="1" applyBorder="1" applyAlignment="1">
      <alignment horizontal="left" wrapText="1"/>
    </xf>
    <xf numFmtId="0" fontId="38" fillId="0" borderId="168" xfId="5" applyFont="1" applyBorder="1" applyAlignment="1">
      <alignment horizontal="left" vertical="top"/>
    </xf>
    <xf numFmtId="0" fontId="40" fillId="0" borderId="141" xfId="5" applyFont="1" applyBorder="1" applyAlignment="1">
      <alignment horizontal="center" vertical="top" wrapText="1"/>
    </xf>
    <xf numFmtId="0" fontId="39" fillId="18" borderId="173" xfId="5" applyFont="1" applyFill="1" applyBorder="1" applyAlignment="1">
      <alignment horizontal="center" vertical="center" wrapText="1"/>
    </xf>
    <xf numFmtId="0" fontId="38" fillId="0" borderId="174" xfId="5" applyFont="1" applyBorder="1" applyAlignment="1">
      <alignment horizontal="left" vertical="top"/>
    </xf>
    <xf numFmtId="0" fontId="39" fillId="0" borderId="149" xfId="5" applyFont="1" applyBorder="1" applyAlignment="1">
      <alignment horizontal="center" vertical="center" wrapText="1"/>
    </xf>
    <xf numFmtId="0" fontId="38" fillId="0" borderId="149" xfId="5" applyFont="1" applyBorder="1" applyAlignment="1">
      <alignment horizontal="left" vertical="top"/>
    </xf>
    <xf numFmtId="0" fontId="38" fillId="0" borderId="151" xfId="5" applyFont="1" applyBorder="1" applyAlignment="1">
      <alignment horizontal="left" vertical="top"/>
    </xf>
    <xf numFmtId="0" fontId="36" fillId="0" borderId="150" xfId="5" applyFont="1" applyBorder="1" applyAlignment="1">
      <alignment horizontal="center" vertical="top" wrapText="1"/>
    </xf>
    <xf numFmtId="0" fontId="36" fillId="0" borderId="142" xfId="5" applyFont="1" applyBorder="1" applyAlignment="1">
      <alignment horizontal="center" vertical="center" wrapText="1"/>
    </xf>
    <xf numFmtId="0" fontId="36" fillId="0" borderId="141" xfId="5" applyFont="1" applyBorder="1" applyAlignment="1">
      <alignment horizontal="center" vertical="center" wrapText="1"/>
    </xf>
    <xf numFmtId="0" fontId="41" fillId="0" borderId="172" xfId="5" applyFont="1" applyBorder="1" applyAlignment="1">
      <alignment horizontal="center" vertical="center" wrapText="1"/>
    </xf>
    <xf numFmtId="0" fontId="38" fillId="0" borderId="121" xfId="5" applyFont="1" applyBorder="1" applyAlignment="1">
      <alignment horizontal="left" vertical="top"/>
    </xf>
    <xf numFmtId="0" fontId="39" fillId="18" borderId="173" xfId="5" applyFont="1" applyFill="1" applyBorder="1" applyAlignment="1">
      <alignment horizontal="center" vertical="top" wrapText="1"/>
    </xf>
    <xf numFmtId="0" fontId="39" fillId="18" borderId="141" xfId="5" applyFont="1" applyFill="1" applyBorder="1" applyAlignment="1">
      <alignment horizontal="center" vertical="top" wrapText="1"/>
    </xf>
    <xf numFmtId="0" fontId="36" fillId="0" borderId="150" xfId="5" applyFont="1" applyBorder="1" applyAlignment="1">
      <alignment horizontal="center" vertical="center" wrapText="1"/>
    </xf>
    <xf numFmtId="0" fontId="40" fillId="28" borderId="155" xfId="5" applyFont="1" applyFill="1" applyBorder="1" applyAlignment="1">
      <alignment horizontal="center" vertical="center" wrapText="1"/>
    </xf>
    <xf numFmtId="0" fontId="37" fillId="18" borderId="148" xfId="5" applyFont="1" applyFill="1" applyBorder="1" applyAlignment="1">
      <alignment horizontal="center" vertical="center" wrapText="1"/>
    </xf>
    <xf numFmtId="0" fontId="38" fillId="0" borderId="150" xfId="5" applyFont="1" applyBorder="1" applyAlignment="1">
      <alignment horizontal="left" vertical="top"/>
    </xf>
    <xf numFmtId="0" fontId="40" fillId="0" borderId="162" xfId="5" applyFont="1" applyBorder="1" applyAlignment="1">
      <alignment horizontal="center" vertical="center" wrapText="1"/>
    </xf>
    <xf numFmtId="0" fontId="38" fillId="0" borderId="164" xfId="5" applyFont="1" applyBorder="1" applyAlignment="1">
      <alignment horizontal="left" vertical="top"/>
    </xf>
    <xf numFmtId="0" fontId="40" fillId="26" borderId="0" xfId="5" applyFont="1" applyFill="1" applyAlignment="1">
      <alignment horizontal="center" vertical="center" wrapText="1"/>
    </xf>
    <xf numFmtId="0" fontId="38" fillId="0" borderId="0" xfId="5" applyFont="1" applyAlignment="1">
      <alignment horizontal="left" vertical="top"/>
    </xf>
    <xf numFmtId="183" fontId="42" fillId="25" borderId="159" xfId="5" applyNumberFormat="1" applyFont="1" applyFill="1" applyBorder="1" applyAlignment="1">
      <alignment horizontal="center"/>
    </xf>
    <xf numFmtId="0" fontId="38" fillId="0" borderId="152" xfId="5" applyFont="1" applyBorder="1" applyAlignment="1">
      <alignment horizontal="left" vertical="top"/>
    </xf>
    <xf numFmtId="0" fontId="38" fillId="0" borderId="160" xfId="5" applyFont="1" applyBorder="1" applyAlignment="1">
      <alignment horizontal="left" vertical="top"/>
    </xf>
    <xf numFmtId="0" fontId="38" fillId="0" borderId="165" xfId="5" applyFont="1" applyBorder="1" applyAlignment="1">
      <alignment horizontal="left" vertical="top"/>
    </xf>
    <xf numFmtId="0" fontId="38" fillId="0" borderId="166" xfId="5" applyFont="1" applyBorder="1" applyAlignment="1">
      <alignment horizontal="left" vertical="top"/>
    </xf>
    <xf numFmtId="0" fontId="38" fillId="0" borderId="167" xfId="5" applyFont="1" applyBorder="1" applyAlignment="1">
      <alignment horizontal="left" vertical="top"/>
    </xf>
    <xf numFmtId="0" fontId="38" fillId="0" borderId="169" xfId="5" applyFont="1" applyBorder="1" applyAlignment="1">
      <alignment horizontal="left" vertical="top"/>
    </xf>
    <xf numFmtId="0" fontId="36" fillId="25" borderId="170" xfId="5" applyFont="1" applyFill="1" applyBorder="1" applyAlignment="1">
      <alignment horizontal="center" wrapText="1"/>
    </xf>
    <xf numFmtId="0" fontId="38" fillId="0" borderId="115" xfId="5" applyFont="1" applyBorder="1" applyAlignment="1">
      <alignment horizontal="left" vertical="top"/>
    </xf>
    <xf numFmtId="0" fontId="38" fillId="0" borderId="171" xfId="5" applyFont="1" applyBorder="1" applyAlignment="1">
      <alignment horizontal="left" vertical="top"/>
    </xf>
    <xf numFmtId="0" fontId="37" fillId="18" borderId="161" xfId="5" applyFont="1" applyFill="1" applyBorder="1" applyAlignment="1">
      <alignment horizontal="center" vertical="center" wrapText="1"/>
    </xf>
    <xf numFmtId="0" fontId="38" fillId="0" borderId="163" xfId="5" applyFont="1" applyBorder="1" applyAlignment="1">
      <alignment horizontal="left" vertical="top"/>
    </xf>
    <xf numFmtId="0" fontId="40" fillId="0" borderId="155" xfId="5" applyFont="1" applyBorder="1" applyAlignment="1">
      <alignment horizontal="center" vertical="center" wrapText="1"/>
    </xf>
    <xf numFmtId="0" fontId="37" fillId="18" borderId="155" xfId="5" applyFont="1" applyFill="1" applyBorder="1" applyAlignment="1">
      <alignment horizontal="center" vertical="center" wrapText="1"/>
    </xf>
    <xf numFmtId="0" fontId="37" fillId="18" borderId="149" xfId="5" applyFont="1" applyFill="1" applyBorder="1" applyAlignment="1">
      <alignment horizontal="center" vertical="center" wrapText="1"/>
    </xf>
    <xf numFmtId="0" fontId="40" fillId="0" borderId="158" xfId="5" applyFont="1" applyBorder="1" applyAlignment="1">
      <alignment horizontal="center" vertical="center" wrapText="1"/>
    </xf>
    <xf numFmtId="0" fontId="40" fillId="27" borderId="158" xfId="5" applyFont="1" applyFill="1" applyBorder="1" applyAlignment="1">
      <alignment horizontal="center" vertical="center" wrapText="1"/>
    </xf>
    <xf numFmtId="0" fontId="36" fillId="0" borderId="146" xfId="5" applyFont="1" applyBorder="1" applyAlignment="1">
      <alignment horizontal="center" vertical="center" wrapText="1"/>
    </xf>
    <xf numFmtId="0" fontId="37" fillId="27" borderId="146" xfId="5" applyFont="1" applyFill="1" applyBorder="1" applyAlignment="1">
      <alignment horizontal="center" vertical="center" wrapText="1"/>
    </xf>
    <xf numFmtId="0" fontId="37" fillId="0" borderId="142" xfId="5" applyFont="1" applyBorder="1" applyAlignment="1">
      <alignment horizontal="left" wrapText="1"/>
    </xf>
    <xf numFmtId="0" fontId="36" fillId="0" borderId="141" xfId="5" applyFont="1" applyBorder="1" applyAlignment="1">
      <alignment horizontal="center" vertical="top" wrapText="1"/>
    </xf>
    <xf numFmtId="0" fontId="41" fillId="0" borderId="117" xfId="5" applyFont="1" applyBorder="1" applyAlignment="1">
      <alignment horizontal="center" vertical="center" wrapText="1"/>
    </xf>
    <xf numFmtId="0" fontId="38" fillId="0" borderId="118" xfId="5" applyFont="1" applyBorder="1" applyAlignment="1">
      <alignment horizontal="left" vertical="top"/>
    </xf>
    <xf numFmtId="0" fontId="38" fillId="0" borderId="119" xfId="5" applyFont="1" applyBorder="1" applyAlignment="1">
      <alignment horizontal="left" vertical="top"/>
    </xf>
    <xf numFmtId="0" fontId="40" fillId="0" borderId="150" xfId="5" applyFont="1" applyBorder="1" applyAlignment="1">
      <alignment horizontal="center" vertical="center" wrapText="1"/>
    </xf>
    <xf numFmtId="0" fontId="39" fillId="18" borderId="117" xfId="5" applyFont="1" applyFill="1" applyBorder="1" applyAlignment="1">
      <alignment horizontal="center" vertical="center" wrapText="1"/>
    </xf>
    <xf numFmtId="0" fontId="36" fillId="25" borderId="146" xfId="5" applyFont="1" applyFill="1" applyBorder="1" applyAlignment="1">
      <alignment horizontal="center" wrapText="1"/>
    </xf>
    <xf numFmtId="0" fontId="38" fillId="0" borderId="147" xfId="5" applyFont="1" applyBorder="1" applyAlignment="1">
      <alignment horizontal="left" vertical="top"/>
    </xf>
    <xf numFmtId="0" fontId="37" fillId="0" borderId="152" xfId="5" applyFont="1" applyBorder="1" applyAlignment="1">
      <alignment horizontal="center" vertical="top"/>
    </xf>
    <xf numFmtId="0" fontId="36" fillId="0" borderId="141" xfId="5" applyFont="1" applyBorder="1" applyAlignment="1">
      <alignment horizontal="left" vertical="top"/>
    </xf>
    <xf numFmtId="0" fontId="41" fillId="0" borderId="141" xfId="5" applyFont="1" applyBorder="1" applyAlignment="1">
      <alignment horizontal="center" vertical="center" wrapText="1"/>
    </xf>
    <xf numFmtId="0" fontId="40" fillId="0" borderId="141" xfId="5" applyFont="1" applyBorder="1" applyAlignment="1">
      <alignment horizontal="left" vertical="top" wrapText="1"/>
    </xf>
    <xf numFmtId="0" fontId="40" fillId="0" borderId="142" xfId="5" applyFont="1" applyBorder="1" applyAlignment="1">
      <alignment horizontal="center" vertical="top" wrapText="1"/>
    </xf>
    <xf numFmtId="0" fontId="36" fillId="25" borderId="146" xfId="5" applyFont="1" applyFill="1" applyBorder="1" applyAlignment="1">
      <alignment horizontal="center" vertical="center" wrapText="1"/>
    </xf>
    <xf numFmtId="0" fontId="37" fillId="0" borderId="142" xfId="5" applyFont="1" applyBorder="1" applyAlignment="1">
      <alignment horizontal="center" vertical="top"/>
    </xf>
    <xf numFmtId="0" fontId="36" fillId="0" borderId="141" xfId="5" applyFont="1" applyBorder="1" applyAlignment="1">
      <alignment horizontal="left" vertical="center" wrapText="1"/>
    </xf>
    <xf numFmtId="179" fontId="39" fillId="0" borderId="141" xfId="5" applyNumberFormat="1" applyFont="1" applyBorder="1" applyAlignment="1">
      <alignment horizontal="center" vertical="center" shrinkToFit="1"/>
    </xf>
    <xf numFmtId="2" fontId="36" fillId="0" borderId="141" xfId="5" applyNumberFormat="1" applyFont="1" applyBorder="1" applyAlignment="1">
      <alignment horizontal="center" vertical="center" shrinkToFit="1"/>
    </xf>
    <xf numFmtId="0" fontId="36" fillId="25" borderId="141" xfId="5" applyFont="1" applyFill="1" applyBorder="1" applyAlignment="1">
      <alignment horizontal="center" wrapText="1"/>
    </xf>
    <xf numFmtId="0" fontId="3" fillId="0" borderId="37" xfId="4" applyFont="1" applyBorder="1" applyAlignment="1">
      <alignment horizontal="center" vertical="top" wrapText="1"/>
    </xf>
    <xf numFmtId="0" fontId="3" fillId="0" borderId="41" xfId="4" applyFont="1" applyBorder="1" applyAlignment="1">
      <alignment horizontal="center" vertical="top" wrapText="1"/>
    </xf>
    <xf numFmtId="0" fontId="3" fillId="0" borderId="36" xfId="4" applyFont="1" applyBorder="1" applyAlignment="1">
      <alignment horizontal="center" vertical="top" wrapText="1"/>
    </xf>
    <xf numFmtId="0" fontId="3" fillId="0" borderId="37" xfId="4" applyFont="1" applyBorder="1" applyAlignment="1">
      <alignment horizontal="center" vertical="center"/>
    </xf>
    <xf numFmtId="0" fontId="3" fillId="0" borderId="41" xfId="4" applyFont="1" applyBorder="1" applyAlignment="1">
      <alignment horizontal="center" vertical="center"/>
    </xf>
    <xf numFmtId="0" fontId="3" fillId="0" borderId="36" xfId="4" applyFont="1" applyBorder="1" applyAlignment="1">
      <alignment horizontal="center" vertical="center"/>
    </xf>
    <xf numFmtId="0" fontId="4" fillId="0" borderId="1" xfId="4" applyFont="1" applyBorder="1" applyAlignment="1">
      <alignment horizontal="left" vertical="center" wrapText="1"/>
    </xf>
    <xf numFmtId="0" fontId="4" fillId="0" borderId="1" xfId="4" applyFont="1" applyBorder="1" applyAlignment="1">
      <alignment horizontal="center" vertical="center" wrapText="1"/>
    </xf>
    <xf numFmtId="0" fontId="3" fillId="0" borderId="37" xfId="4" applyFont="1" applyBorder="1" applyAlignment="1">
      <alignment horizontal="center" vertical="center" wrapText="1"/>
    </xf>
    <xf numFmtId="0" fontId="3" fillId="0" borderId="36" xfId="4" applyFont="1" applyBorder="1" applyAlignment="1">
      <alignment horizontal="center" vertical="center" wrapText="1"/>
    </xf>
    <xf numFmtId="0" fontId="3" fillId="0" borderId="1" xfId="4" applyFont="1" applyBorder="1" applyAlignment="1">
      <alignment horizontal="center" vertical="top" wrapText="1"/>
    </xf>
    <xf numFmtId="0" fontId="4" fillId="0" borderId="1" xfId="4" applyFont="1" applyBorder="1" applyAlignment="1">
      <alignment horizontal="left" vertical="center"/>
    </xf>
    <xf numFmtId="0" fontId="4" fillId="0" borderId="2" xfId="4" applyFont="1" applyBorder="1" applyAlignment="1">
      <alignment horizontal="center" vertical="center" wrapText="1"/>
    </xf>
    <xf numFmtId="0" fontId="4" fillId="0" borderId="4" xfId="4" applyFont="1" applyBorder="1" applyAlignment="1">
      <alignment horizontal="center" vertical="center" wrapText="1"/>
    </xf>
    <xf numFmtId="0" fontId="3" fillId="0" borderId="1" xfId="4" applyFont="1" applyBorder="1" applyAlignment="1">
      <alignment horizontal="center" vertical="center"/>
    </xf>
    <xf numFmtId="0" fontId="3" fillId="0" borderId="2" xfId="4" applyFont="1" applyBorder="1" applyAlignment="1">
      <alignment horizontal="center" vertical="center" wrapText="1"/>
    </xf>
    <xf numFmtId="0" fontId="3" fillId="0" borderId="3" xfId="4" applyFont="1" applyBorder="1" applyAlignment="1">
      <alignment horizontal="center" vertical="center" wrapText="1"/>
    </xf>
    <xf numFmtId="0" fontId="3" fillId="0" borderId="4" xfId="4" applyFont="1" applyBorder="1" applyAlignment="1">
      <alignment horizontal="center" vertical="center" wrapText="1"/>
    </xf>
    <xf numFmtId="0" fontId="3" fillId="0" borderId="2" xfId="4" applyFont="1" applyBorder="1" applyAlignment="1">
      <alignment horizontal="center" vertical="center"/>
    </xf>
    <xf numFmtId="0" fontId="3" fillId="0" borderId="1" xfId="4" applyFont="1" applyBorder="1" applyAlignment="1">
      <alignment horizontal="center" vertical="center" wrapText="1"/>
    </xf>
    <xf numFmtId="0" fontId="3" fillId="0" borderId="128" xfId="4" applyFont="1" applyBorder="1" applyAlignment="1">
      <alignment horizontal="left" vertical="center" wrapText="1"/>
    </xf>
    <xf numFmtId="0" fontId="3" fillId="0" borderId="140" xfId="4" applyFont="1" applyBorder="1" applyAlignment="1">
      <alignment horizontal="left" vertical="center" wrapText="1"/>
    </xf>
    <xf numFmtId="0" fontId="3" fillId="0" borderId="129" xfId="4" applyFont="1" applyBorder="1" applyAlignment="1">
      <alignment horizontal="left" vertical="center" wrapText="1"/>
    </xf>
    <xf numFmtId="0" fontId="3" fillId="0" borderId="0" xfId="4" applyFont="1" applyAlignment="1">
      <alignment horizontal="center" vertical="center"/>
    </xf>
    <xf numFmtId="0" fontId="3" fillId="0" borderId="41" xfId="4" applyFont="1" applyBorder="1" applyAlignment="1">
      <alignment horizontal="center" vertical="center" wrapText="1"/>
    </xf>
    <xf numFmtId="0" fontId="3" fillId="5" borderId="1" xfId="4" applyFont="1" applyFill="1" applyBorder="1" applyAlignment="1">
      <alignment vertical="top" wrapText="1"/>
    </xf>
    <xf numFmtId="0" fontId="4" fillId="5" borderId="1" xfId="4" applyFont="1" applyFill="1" applyBorder="1" applyAlignment="1">
      <alignment horizontal="center" vertical="center" wrapText="1"/>
    </xf>
    <xf numFmtId="0" fontId="3" fillId="5" borderId="1" xfId="4" applyFont="1" applyFill="1" applyBorder="1" applyAlignment="1">
      <alignment horizontal="center" vertical="top" wrapText="1"/>
    </xf>
    <xf numFmtId="0" fontId="12" fillId="5" borderId="1" xfId="4" applyFont="1" applyFill="1" applyBorder="1" applyAlignment="1">
      <alignment horizontal="center" vertical="center" wrapText="1"/>
    </xf>
    <xf numFmtId="0" fontId="4" fillId="0" borderId="3" xfId="4" applyFont="1" applyBorder="1" applyAlignment="1">
      <alignment horizontal="center" vertical="center" wrapText="1"/>
    </xf>
    <xf numFmtId="0" fontId="3" fillId="0" borderId="37" xfId="4" applyFont="1" applyBorder="1" applyAlignment="1">
      <alignment horizontal="center"/>
    </xf>
    <xf numFmtId="0" fontId="3" fillId="0" borderId="36" xfId="4" applyFont="1" applyBorder="1" applyAlignment="1">
      <alignment horizontal="center"/>
    </xf>
    <xf numFmtId="0" fontId="3" fillId="0" borderId="37" xfId="4" applyFont="1" applyBorder="1" applyAlignment="1">
      <alignment horizontal="center" wrapText="1"/>
    </xf>
    <xf numFmtId="0" fontId="3" fillId="0" borderId="36" xfId="4" applyFont="1" applyBorder="1" applyAlignment="1">
      <alignment horizontal="center" wrapText="1"/>
    </xf>
    <xf numFmtId="0" fontId="3" fillId="5" borderId="37" xfId="4" applyFont="1" applyFill="1" applyBorder="1" applyAlignment="1">
      <alignment horizontal="center" vertical="center"/>
    </xf>
    <xf numFmtId="0" fontId="3" fillId="5" borderId="41" xfId="4" applyFont="1" applyFill="1" applyBorder="1" applyAlignment="1">
      <alignment horizontal="center" vertical="center"/>
    </xf>
    <xf numFmtId="0" fontId="3" fillId="5" borderId="36" xfId="4" applyFont="1" applyFill="1" applyBorder="1" applyAlignment="1">
      <alignment horizontal="center" vertical="center"/>
    </xf>
    <xf numFmtId="0" fontId="3" fillId="5" borderId="1" xfId="4" applyFont="1" applyFill="1" applyBorder="1" applyAlignment="1">
      <alignment horizontal="center" vertical="center"/>
    </xf>
    <xf numFmtId="0" fontId="4" fillId="5" borderId="2" xfId="4" applyFont="1" applyFill="1" applyBorder="1" applyAlignment="1">
      <alignment horizontal="center" vertical="center" wrapText="1"/>
    </xf>
    <xf numFmtId="0" fontId="4" fillId="5" borderId="3" xfId="4" applyFont="1" applyFill="1" applyBorder="1" applyAlignment="1">
      <alignment horizontal="center" vertical="center" wrapText="1"/>
    </xf>
    <xf numFmtId="0" fontId="4" fillId="5" borderId="4" xfId="4" applyFont="1" applyFill="1" applyBorder="1" applyAlignment="1">
      <alignment horizontal="center" vertical="center" wrapText="1"/>
    </xf>
    <xf numFmtId="0" fontId="3" fillId="0" borderId="137" xfId="4" applyFont="1" applyBorder="1" applyAlignment="1">
      <alignment horizontal="left" vertical="top" wrapText="1"/>
    </xf>
    <xf numFmtId="0" fontId="3" fillId="0" borderId="138" xfId="4" applyFont="1" applyBorder="1" applyAlignment="1">
      <alignment horizontal="left" vertical="top" wrapText="1"/>
    </xf>
    <xf numFmtId="0" fontId="3" fillId="0" borderId="139" xfId="4" applyFont="1" applyBorder="1" applyAlignment="1">
      <alignment horizontal="left" vertical="top" wrapText="1"/>
    </xf>
    <xf numFmtId="0" fontId="3" fillId="0" borderId="137" xfId="4" applyFont="1" applyBorder="1" applyAlignment="1">
      <alignment horizontal="center" vertical="center" wrapText="1"/>
    </xf>
    <xf numFmtId="0" fontId="3" fillId="0" borderId="138" xfId="4" applyFont="1" applyBorder="1" applyAlignment="1">
      <alignment horizontal="center" vertical="center" wrapText="1"/>
    </xf>
    <xf numFmtId="0" fontId="4" fillId="0" borderId="135" xfId="4" applyFont="1" applyBorder="1" applyAlignment="1">
      <alignment horizontal="center" vertical="top" wrapText="1"/>
    </xf>
    <xf numFmtId="0" fontId="4" fillId="0" borderId="41" xfId="4" applyFont="1" applyBorder="1" applyAlignment="1">
      <alignment horizontal="center" vertical="top" wrapText="1"/>
    </xf>
    <xf numFmtId="0" fontId="4" fillId="0" borderId="136" xfId="4" applyFont="1" applyBorder="1" applyAlignment="1">
      <alignment horizontal="center" vertical="top" wrapText="1"/>
    </xf>
    <xf numFmtId="0" fontId="3" fillId="5" borderId="1" xfId="4" applyFont="1" applyFill="1" applyBorder="1" applyAlignment="1">
      <alignment horizontal="left" vertical="center"/>
    </xf>
    <xf numFmtId="0" fontId="3" fillId="5" borderId="2" xfId="4" applyFont="1" applyFill="1" applyBorder="1" applyAlignment="1">
      <alignment horizontal="left" vertical="center"/>
    </xf>
    <xf numFmtId="0" fontId="4" fillId="5" borderId="0" xfId="4" applyFont="1" applyFill="1" applyAlignment="1">
      <alignment horizontal="center" vertical="top" wrapText="1"/>
    </xf>
    <xf numFmtId="0" fontId="3" fillId="5" borderId="1" xfId="4" applyFont="1" applyFill="1" applyBorder="1" applyAlignment="1">
      <alignment horizontal="center" vertical="center" wrapText="1"/>
    </xf>
    <xf numFmtId="0" fontId="3" fillId="0" borderId="1" xfId="4" applyFont="1" applyBorder="1" applyAlignment="1">
      <alignment vertical="top" wrapText="1"/>
    </xf>
    <xf numFmtId="0" fontId="3" fillId="24" borderId="1" xfId="4" applyFont="1" applyFill="1" applyBorder="1" applyAlignment="1">
      <alignment vertical="top" wrapText="1"/>
    </xf>
    <xf numFmtId="0" fontId="28" fillId="0" borderId="133" xfId="4" applyFont="1" applyBorder="1" applyAlignment="1">
      <alignment horizontal="center" vertical="top" wrapText="1"/>
    </xf>
    <xf numFmtId="0" fontId="28" fillId="0" borderId="134" xfId="4" applyFont="1" applyBorder="1" applyAlignment="1">
      <alignment horizontal="center" vertical="top" wrapText="1"/>
    </xf>
    <xf numFmtId="0" fontId="28" fillId="0" borderId="113" xfId="4" applyFont="1" applyBorder="1" applyAlignment="1">
      <alignment horizontal="center" vertical="top" wrapText="1"/>
    </xf>
    <xf numFmtId="0" fontId="32" fillId="24" borderId="45" xfId="4" applyFont="1" applyFill="1" applyBorder="1" applyAlignment="1">
      <alignment horizontal="center" vertical="center" wrapText="1"/>
    </xf>
    <xf numFmtId="0" fontId="32" fillId="24" borderId="99" xfId="4" applyFont="1" applyFill="1" applyBorder="1" applyAlignment="1">
      <alignment horizontal="center" vertical="center" wrapText="1"/>
    </xf>
    <xf numFmtId="0" fontId="32" fillId="24" borderId="51" xfId="4" applyFont="1" applyFill="1" applyBorder="1" applyAlignment="1">
      <alignment horizontal="center" vertical="center" wrapText="1"/>
    </xf>
    <xf numFmtId="0" fontId="32" fillId="24" borderId="98" xfId="4" applyFont="1" applyFill="1" applyBorder="1" applyAlignment="1">
      <alignment horizontal="center" vertical="center" wrapText="1"/>
    </xf>
    <xf numFmtId="0" fontId="32" fillId="24" borderId="0" xfId="4" applyFont="1" applyFill="1" applyAlignment="1">
      <alignment horizontal="center" vertical="center" wrapText="1"/>
    </xf>
    <xf numFmtId="0" fontId="32" fillId="24" borderId="97" xfId="4" applyFont="1" applyFill="1" applyBorder="1" applyAlignment="1">
      <alignment horizontal="center" vertical="center" wrapText="1"/>
    </xf>
    <xf numFmtId="0" fontId="32" fillId="24" borderId="42" xfId="4" applyFont="1" applyFill="1" applyBorder="1" applyAlignment="1">
      <alignment horizontal="center" vertical="center" wrapText="1"/>
    </xf>
    <xf numFmtId="0" fontId="32" fillId="24" borderId="100" xfId="4" applyFont="1" applyFill="1" applyBorder="1" applyAlignment="1">
      <alignment horizontal="center" vertical="center" wrapText="1"/>
    </xf>
    <xf numFmtId="0" fontId="32" fillId="24" borderId="43" xfId="4" applyFont="1" applyFill="1" applyBorder="1" applyAlignment="1">
      <alignment horizontal="center" vertical="center" wrapText="1"/>
    </xf>
    <xf numFmtId="0" fontId="3" fillId="13" borderId="1" xfId="4" applyFont="1" applyFill="1" applyBorder="1" applyAlignment="1">
      <alignment horizontal="center" vertical="center" wrapText="1"/>
    </xf>
    <xf numFmtId="0" fontId="31" fillId="13" borderId="1" xfId="4" applyFont="1" applyFill="1" applyBorder="1" applyAlignment="1">
      <alignment horizontal="center" vertical="center" wrapText="1"/>
    </xf>
    <xf numFmtId="0" fontId="30" fillId="24" borderId="45" xfId="4" applyFont="1" applyFill="1" applyBorder="1" applyAlignment="1">
      <alignment horizontal="center" vertical="center" wrapText="1"/>
    </xf>
    <xf numFmtId="0" fontId="30" fillId="24" borderId="99" xfId="4" applyFont="1" applyFill="1" applyBorder="1" applyAlignment="1">
      <alignment horizontal="center" vertical="center" wrapText="1"/>
    </xf>
    <xf numFmtId="0" fontId="30" fillId="24" borderId="51" xfId="4" applyFont="1" applyFill="1" applyBorder="1" applyAlignment="1">
      <alignment horizontal="center" vertical="center" wrapText="1"/>
    </xf>
    <xf numFmtId="0" fontId="30" fillId="24" borderId="98" xfId="4" applyFont="1" applyFill="1" applyBorder="1" applyAlignment="1">
      <alignment horizontal="center" vertical="center" wrapText="1"/>
    </xf>
    <xf numFmtId="0" fontId="30" fillId="24" borderId="0" xfId="4" applyFont="1" applyFill="1" applyAlignment="1">
      <alignment horizontal="center" vertical="center" wrapText="1"/>
    </xf>
    <xf numFmtId="0" fontId="30" fillId="24" borderId="97" xfId="4" applyFont="1" applyFill="1" applyBorder="1" applyAlignment="1">
      <alignment horizontal="center" vertical="center" wrapText="1"/>
    </xf>
    <xf numFmtId="0" fontId="30" fillId="24" borderId="42" xfId="4" applyFont="1" applyFill="1" applyBorder="1" applyAlignment="1">
      <alignment horizontal="center" vertical="center" wrapText="1"/>
    </xf>
    <xf numFmtId="0" fontId="30" fillId="24" borderId="100" xfId="4" applyFont="1" applyFill="1" applyBorder="1" applyAlignment="1">
      <alignment horizontal="center" vertical="center" wrapText="1"/>
    </xf>
    <xf numFmtId="0" fontId="30" fillId="24" borderId="43" xfId="4" applyFont="1" applyFill="1" applyBorder="1" applyAlignment="1">
      <alignment horizontal="center" vertical="center" wrapText="1"/>
    </xf>
    <xf numFmtId="168" fontId="4" fillId="24" borderId="37" xfId="1" applyNumberFormat="1" applyFont="1" applyFill="1" applyBorder="1" applyAlignment="1">
      <alignment horizontal="center" vertical="center" wrapText="1"/>
    </xf>
    <xf numFmtId="168" fontId="4" fillId="24" borderId="41" xfId="1" applyNumberFormat="1" applyFont="1" applyFill="1" applyBorder="1" applyAlignment="1">
      <alignment horizontal="center" vertical="center" wrapText="1"/>
    </xf>
    <xf numFmtId="168" fontId="4" fillId="24" borderId="36" xfId="1" applyNumberFormat="1" applyFont="1" applyFill="1" applyBorder="1" applyAlignment="1">
      <alignment horizontal="center" vertical="center" wrapText="1"/>
    </xf>
    <xf numFmtId="0" fontId="31" fillId="0" borderId="1" xfId="4" applyFont="1" applyBorder="1" applyAlignment="1">
      <alignment horizontal="center" vertical="center" wrapText="1"/>
    </xf>
    <xf numFmtId="0" fontId="31" fillId="13" borderId="1" xfId="4" applyFont="1" applyFill="1" applyBorder="1" applyAlignment="1">
      <alignment horizontal="center" vertical="top" wrapText="1"/>
    </xf>
    <xf numFmtId="0" fontId="31" fillId="5" borderId="1" xfId="4" applyFont="1" applyFill="1" applyBorder="1" applyAlignment="1">
      <alignment horizontal="center" vertical="top" wrapText="1"/>
    </xf>
    <xf numFmtId="0" fontId="3" fillId="13" borderId="37" xfId="4" applyFont="1" applyFill="1" applyBorder="1" applyAlignment="1">
      <alignment horizontal="center" vertical="center" wrapText="1"/>
    </xf>
    <xf numFmtId="0" fontId="3" fillId="13" borderId="41" xfId="4" applyFont="1" applyFill="1" applyBorder="1" applyAlignment="1">
      <alignment horizontal="center" vertical="center" wrapText="1"/>
    </xf>
    <xf numFmtId="0" fontId="3" fillId="13" borderId="36" xfId="4" applyFont="1" applyFill="1" applyBorder="1" applyAlignment="1">
      <alignment horizontal="center" vertical="center" wrapText="1"/>
    </xf>
    <xf numFmtId="0" fontId="30" fillId="0" borderId="1" xfId="4" applyFont="1" applyBorder="1" applyAlignment="1">
      <alignment wrapText="1"/>
    </xf>
    <xf numFmtId="0" fontId="4" fillId="24" borderId="1" xfId="4" applyFont="1" applyFill="1" applyBorder="1" applyAlignment="1">
      <alignment horizontal="center" vertical="top" wrapText="1"/>
    </xf>
    <xf numFmtId="0" fontId="3" fillId="0" borderId="37" xfId="4" applyFont="1" applyBorder="1" applyAlignment="1">
      <alignment horizontal="left" vertical="center" wrapText="1"/>
    </xf>
    <xf numFmtId="0" fontId="3" fillId="0" borderId="41" xfId="4" applyFont="1" applyBorder="1" applyAlignment="1">
      <alignment horizontal="left" vertical="center" wrapText="1"/>
    </xf>
    <xf numFmtId="0" fontId="4" fillId="24" borderId="37" xfId="4" applyFont="1" applyFill="1" applyBorder="1" applyAlignment="1">
      <alignment horizontal="center" vertical="center" wrapText="1"/>
    </xf>
    <xf numFmtId="0" fontId="4" fillId="24" borderId="36" xfId="4" applyFont="1" applyFill="1" applyBorder="1" applyAlignment="1">
      <alignment horizontal="center" vertical="center" wrapText="1"/>
    </xf>
    <xf numFmtId="0" fontId="12" fillId="0" borderId="37" xfId="4" applyFont="1" applyBorder="1" applyAlignment="1">
      <alignment horizontal="left" vertical="center" wrapText="1"/>
    </xf>
    <xf numFmtId="0" fontId="12" fillId="0" borderId="41" xfId="4" applyFont="1" applyBorder="1" applyAlignment="1">
      <alignment horizontal="left" vertical="center" wrapText="1"/>
    </xf>
    <xf numFmtId="0" fontId="12" fillId="0" borderId="36" xfId="4" applyFont="1" applyBorder="1" applyAlignment="1">
      <alignment horizontal="left" vertical="center" wrapText="1"/>
    </xf>
    <xf numFmtId="0" fontId="3" fillId="0" borderId="37" xfId="4" applyFont="1" applyBorder="1" applyAlignment="1">
      <alignment vertical="center" wrapText="1"/>
    </xf>
    <xf numFmtId="0" fontId="3" fillId="0" borderId="41" xfId="4" applyFont="1" applyBorder="1" applyAlignment="1">
      <alignment vertical="center" wrapText="1"/>
    </xf>
    <xf numFmtId="0" fontId="3" fillId="0" borderId="36" xfId="4" applyFont="1" applyBorder="1" applyAlignment="1">
      <alignment vertical="center" wrapText="1"/>
    </xf>
    <xf numFmtId="0" fontId="30" fillId="24" borderId="2" xfId="4" applyFont="1" applyFill="1" applyBorder="1" applyAlignment="1">
      <alignment horizontal="center" vertical="center" wrapText="1"/>
    </xf>
    <xf numFmtId="0" fontId="30" fillId="24" borderId="4" xfId="4" applyFont="1" applyFill="1" applyBorder="1" applyAlignment="1">
      <alignment horizontal="center" vertical="center" wrapText="1"/>
    </xf>
    <xf numFmtId="0" fontId="30" fillId="0" borderId="123" xfId="4" applyFont="1" applyBorder="1" applyAlignment="1">
      <alignment vertical="top" wrapText="1"/>
    </xf>
    <xf numFmtId="0" fontId="30" fillId="0" borderId="0" xfId="4" applyFont="1" applyAlignment="1">
      <alignment vertical="top" wrapText="1"/>
    </xf>
    <xf numFmtId="0" fontId="30" fillId="0" borderId="124" xfId="4" applyFont="1" applyBorder="1" applyAlignment="1">
      <alignment vertical="top" wrapText="1"/>
    </xf>
    <xf numFmtId="0" fontId="4" fillId="24" borderId="1" xfId="4" applyFont="1" applyFill="1" applyBorder="1" applyAlignment="1">
      <alignment wrapText="1"/>
    </xf>
    <xf numFmtId="0" fontId="30" fillId="0" borderId="114" xfId="4" applyFont="1" applyBorder="1" applyAlignment="1">
      <alignment vertical="top" wrapText="1"/>
    </xf>
    <xf numFmtId="0" fontId="30" fillId="0" borderId="115" xfId="4" applyFont="1" applyBorder="1" applyAlignment="1">
      <alignment vertical="top" wrapText="1"/>
    </xf>
    <xf numFmtId="0" fontId="30" fillId="0" borderId="116" xfId="4" applyFont="1" applyBorder="1" applyAlignment="1">
      <alignment vertical="top" wrapText="1"/>
    </xf>
    <xf numFmtId="0" fontId="12" fillId="0" borderId="117" xfId="4" applyFont="1" applyBorder="1" applyAlignment="1">
      <alignment horizontal="center" vertical="top" wrapText="1"/>
    </xf>
    <xf numFmtId="0" fontId="12" fillId="0" borderId="118" xfId="4" applyFont="1" applyBorder="1" applyAlignment="1">
      <alignment horizontal="center" vertical="top" wrapText="1"/>
    </xf>
    <xf numFmtId="0" fontId="12" fillId="0" borderId="119" xfId="4" applyFont="1" applyBorder="1" applyAlignment="1">
      <alignment horizontal="center" vertical="top" wrapText="1"/>
    </xf>
    <xf numFmtId="0" fontId="30" fillId="0" borderId="120" xfId="4" applyFont="1" applyBorder="1" applyAlignment="1">
      <alignment vertical="top" wrapText="1"/>
    </xf>
    <xf numFmtId="0" fontId="30" fillId="0" borderId="121" xfId="4" applyFont="1" applyBorder="1" applyAlignment="1">
      <alignment vertical="top" wrapText="1"/>
    </xf>
    <xf numFmtId="0" fontId="30" fillId="0" borderId="122" xfId="4" applyFont="1" applyBorder="1" applyAlignment="1">
      <alignment vertical="top" wrapText="1"/>
    </xf>
    <xf numFmtId="0" fontId="4" fillId="24" borderId="1" xfId="4" applyFont="1" applyFill="1" applyBorder="1" applyAlignment="1">
      <alignment vertical="center" wrapText="1"/>
    </xf>
    <xf numFmtId="0" fontId="9" fillId="0" borderId="0" xfId="4" applyFont="1" applyAlignment="1">
      <alignment horizontal="center" vertical="top" wrapText="1"/>
    </xf>
    <xf numFmtId="0" fontId="9" fillId="0" borderId="1" xfId="4" applyFont="1" applyBorder="1" applyAlignment="1">
      <alignment horizontal="center" vertical="center" wrapText="1"/>
    </xf>
    <xf numFmtId="0" fontId="3" fillId="5" borderId="1" xfId="4" applyFont="1" applyFill="1" applyBorder="1" applyAlignment="1">
      <alignment vertical="center" wrapText="1"/>
    </xf>
    <xf numFmtId="3" fontId="4" fillId="0" borderId="8" xfId="0" applyNumberFormat="1" applyFont="1" applyBorder="1" applyAlignment="1">
      <alignment horizontal="center"/>
    </xf>
    <xf numFmtId="3" fontId="4" fillId="0" borderId="9" xfId="0" applyNumberFormat="1"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6" fillId="3" borderId="21"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7" xfId="0" applyFont="1" applyFill="1" applyBorder="1" applyAlignment="1">
      <alignment horizontal="center" vertical="center"/>
    </xf>
    <xf numFmtId="0" fontId="6" fillId="3" borderId="0" xfId="0" applyFont="1" applyFill="1" applyAlignment="1">
      <alignment horizontal="center" vertical="center"/>
    </xf>
    <xf numFmtId="0" fontId="6" fillId="3" borderId="28"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3" fillId="6" borderId="22" xfId="0" applyFont="1" applyFill="1" applyBorder="1" applyAlignment="1">
      <alignment horizontal="center" vertical="center"/>
    </xf>
    <xf numFmtId="0" fontId="3" fillId="6" borderId="23" xfId="0" applyFont="1" applyFill="1" applyBorder="1" applyAlignment="1">
      <alignment horizontal="center" vertical="center"/>
    </xf>
    <xf numFmtId="3" fontId="4" fillId="0" borderId="16" xfId="0" applyNumberFormat="1" applyFont="1" applyBorder="1" applyAlignment="1">
      <alignment horizontal="center"/>
    </xf>
    <xf numFmtId="3" fontId="4" fillId="0" borderId="17" xfId="0" applyNumberFormat="1" applyFont="1" applyBorder="1" applyAlignment="1">
      <alignment horizontal="center"/>
    </xf>
    <xf numFmtId="0" fontId="15" fillId="8" borderId="89" xfId="3" applyFont="1" applyFill="1" applyBorder="1" applyAlignment="1">
      <alignment horizontal="center"/>
    </xf>
    <xf numFmtId="0" fontId="15" fillId="8" borderId="66" xfId="3" applyFont="1" applyFill="1" applyBorder="1" applyAlignment="1">
      <alignment horizontal="center"/>
    </xf>
    <xf numFmtId="0" fontId="15" fillId="8" borderId="78" xfId="3" applyFont="1" applyFill="1" applyBorder="1" applyAlignment="1">
      <alignment horizontal="center"/>
    </xf>
    <xf numFmtId="0" fontId="15" fillId="8" borderId="74" xfId="3" applyFont="1" applyFill="1" applyBorder="1" applyAlignment="1">
      <alignment horizontal="center" vertical="top"/>
    </xf>
    <xf numFmtId="0" fontId="15" fillId="8" borderId="75" xfId="3" applyFont="1" applyFill="1" applyBorder="1" applyAlignment="1">
      <alignment horizontal="center" vertical="top"/>
    </xf>
    <xf numFmtId="0" fontId="15" fillId="8" borderId="77" xfId="3" applyFont="1" applyFill="1" applyBorder="1" applyAlignment="1">
      <alignment horizontal="center" vertical="top"/>
    </xf>
    <xf numFmtId="0" fontId="17" fillId="12" borderId="21" xfId="3" applyFont="1" applyFill="1" applyBorder="1" applyAlignment="1">
      <alignment horizontal="center" vertical="center" wrapText="1"/>
    </xf>
    <xf numFmtId="0" fontId="17" fillId="12" borderId="22" xfId="3" applyFont="1" applyFill="1" applyBorder="1" applyAlignment="1">
      <alignment horizontal="center" vertical="center" wrapText="1"/>
    </xf>
    <xf numFmtId="0" fontId="17" fillId="12" borderId="23" xfId="3" applyFont="1" applyFill="1" applyBorder="1" applyAlignment="1">
      <alignment horizontal="center" vertical="center" wrapText="1"/>
    </xf>
    <xf numFmtId="0" fontId="17" fillId="12" borderId="27" xfId="3" applyFont="1" applyFill="1" applyBorder="1" applyAlignment="1">
      <alignment horizontal="center" vertical="center" wrapText="1"/>
    </xf>
    <xf numFmtId="0" fontId="17" fillId="12" borderId="0" xfId="3" applyFont="1" applyFill="1" applyAlignment="1">
      <alignment horizontal="center" vertical="center" wrapText="1"/>
    </xf>
    <xf numFmtId="0" fontId="17" fillId="12" borderId="28" xfId="3" applyFont="1" applyFill="1" applyBorder="1" applyAlignment="1">
      <alignment horizontal="center" vertical="center" wrapText="1"/>
    </xf>
    <xf numFmtId="0" fontId="4" fillId="0" borderId="35"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5" xfId="0" applyFont="1" applyBorder="1" applyAlignment="1">
      <alignment horizontal="center"/>
    </xf>
    <xf numFmtId="0" fontId="4" fillId="0" borderId="1" xfId="0" applyFont="1" applyBorder="1" applyAlignment="1">
      <alignment horizontal="center"/>
    </xf>
    <xf numFmtId="0" fontId="4" fillId="0" borderId="6" xfId="0" applyFont="1" applyBorder="1" applyAlignment="1">
      <alignment horizontal="center"/>
    </xf>
    <xf numFmtId="0" fontId="15" fillId="10" borderId="74" xfId="3" applyFont="1" applyFill="1" applyBorder="1" applyAlignment="1">
      <alignment horizontal="center" vertical="top"/>
    </xf>
    <xf numFmtId="0" fontId="15" fillId="10" borderId="75" xfId="3" applyFont="1" applyFill="1" applyBorder="1" applyAlignment="1">
      <alignment horizontal="center" vertical="top"/>
    </xf>
    <xf numFmtId="0" fontId="15" fillId="10" borderId="76" xfId="3" applyFont="1" applyFill="1" applyBorder="1" applyAlignment="1">
      <alignment horizontal="center" vertical="top"/>
    </xf>
    <xf numFmtId="0" fontId="13" fillId="6" borderId="91" xfId="0" applyFont="1" applyFill="1" applyBorder="1" applyAlignment="1">
      <alignment horizontal="center"/>
    </xf>
    <xf numFmtId="0" fontId="13" fillId="6" borderId="68" xfId="0" applyFont="1" applyFill="1" applyBorder="1" applyAlignment="1">
      <alignment horizontal="center"/>
    </xf>
    <xf numFmtId="0" fontId="13" fillId="6" borderId="92" xfId="0" applyFont="1" applyFill="1" applyBorder="1" applyAlignment="1">
      <alignment horizontal="center"/>
    </xf>
    <xf numFmtId="0" fontId="13" fillId="6" borderId="93" xfId="0" applyFont="1" applyFill="1" applyBorder="1" applyAlignment="1">
      <alignment horizontal="center"/>
    </xf>
    <xf numFmtId="0" fontId="13" fillId="6" borderId="94" xfId="0" applyFont="1" applyFill="1" applyBorder="1" applyAlignment="1">
      <alignment horizontal="center"/>
    </xf>
    <xf numFmtId="0" fontId="13" fillId="6" borderId="95" xfId="0" applyFont="1" applyFill="1" applyBorder="1" applyAlignment="1">
      <alignment horizontal="center"/>
    </xf>
    <xf numFmtId="0" fontId="15" fillId="10" borderId="66" xfId="3" applyFont="1" applyFill="1" applyBorder="1" applyAlignment="1">
      <alignment horizontal="center" vertical="center"/>
    </xf>
    <xf numFmtId="0" fontId="14" fillId="8" borderId="66" xfId="3" applyFill="1" applyBorder="1" applyAlignment="1">
      <alignment horizontal="center" vertical="center"/>
    </xf>
    <xf numFmtId="0" fontId="13" fillId="6" borderId="38" xfId="0" applyFont="1" applyFill="1" applyBorder="1" applyAlignment="1">
      <alignment horizontal="center"/>
    </xf>
    <xf numFmtId="0" fontId="13" fillId="6" borderId="39" xfId="0" applyFont="1" applyFill="1" applyBorder="1" applyAlignment="1">
      <alignment horizontal="center"/>
    </xf>
    <xf numFmtId="0" fontId="13" fillId="6" borderId="40" xfId="0" applyFont="1" applyFill="1" applyBorder="1" applyAlignment="1">
      <alignment horizontal="center"/>
    </xf>
    <xf numFmtId="0" fontId="15" fillId="11" borderId="71" xfId="3" applyFont="1" applyFill="1" applyBorder="1" applyAlignment="1">
      <alignment horizontal="center"/>
    </xf>
    <xf numFmtId="0" fontId="15" fillId="11" borderId="72" xfId="3" applyFont="1" applyFill="1" applyBorder="1" applyAlignment="1">
      <alignment horizontal="center"/>
    </xf>
    <xf numFmtId="0" fontId="15" fillId="11" borderId="73" xfId="3" applyFont="1" applyFill="1" applyBorder="1" applyAlignment="1">
      <alignment horizontal="center"/>
    </xf>
    <xf numFmtId="0" fontId="15" fillId="10" borderId="69" xfId="3" applyFont="1" applyFill="1" applyBorder="1" applyAlignment="1">
      <alignment horizontal="center" vertical="center"/>
    </xf>
    <xf numFmtId="0" fontId="14" fillId="8" borderId="69" xfId="3" applyFill="1" applyBorder="1" applyAlignment="1">
      <alignment horizontal="center" vertical="center"/>
    </xf>
    <xf numFmtId="0" fontId="15" fillId="10" borderId="89" xfId="3" applyFont="1" applyFill="1" applyBorder="1" applyAlignment="1">
      <alignment horizontal="center"/>
    </xf>
    <xf numFmtId="0" fontId="15" fillId="10" borderId="66" xfId="3" applyFont="1" applyFill="1" applyBorder="1" applyAlignment="1">
      <alignment horizontal="center"/>
    </xf>
    <xf numFmtId="0" fontId="15" fillId="10" borderId="90" xfId="3" applyFont="1" applyFill="1" applyBorder="1" applyAlignment="1">
      <alignment horizontal="center"/>
    </xf>
    <xf numFmtId="0" fontId="4" fillId="0" borderId="37" xfId="0" applyFont="1" applyBorder="1" applyAlignment="1">
      <alignment horizontal="center" vertical="center" wrapText="1"/>
    </xf>
    <xf numFmtId="0" fontId="4" fillId="0" borderId="36" xfId="0" applyFont="1" applyBorder="1" applyAlignment="1">
      <alignment horizontal="center" vertical="center" wrapText="1"/>
    </xf>
    <xf numFmtId="167" fontId="4" fillId="0" borderId="37" xfId="0" applyNumberFormat="1" applyFont="1" applyBorder="1" applyAlignment="1">
      <alignment horizontal="center" vertical="center" wrapText="1"/>
    </xf>
    <xf numFmtId="167" fontId="4" fillId="0" borderId="55" xfId="0" applyNumberFormat="1"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167" fontId="4" fillId="0" borderId="49" xfId="0" applyNumberFormat="1" applyFont="1" applyBorder="1" applyAlignment="1">
      <alignment horizontal="center" vertical="center" wrapText="1"/>
    </xf>
    <xf numFmtId="167" fontId="4" fillId="0" borderId="58" xfId="0" applyNumberFormat="1" applyFont="1" applyBorder="1" applyAlignment="1">
      <alignment horizontal="center" vertical="center" wrapText="1"/>
    </xf>
    <xf numFmtId="0" fontId="3" fillId="6" borderId="61" xfId="0" applyFont="1" applyFill="1" applyBorder="1" applyAlignment="1">
      <alignment horizontal="center" vertical="center" wrapText="1"/>
    </xf>
    <xf numFmtId="0" fontId="3" fillId="6" borderId="62" xfId="0" applyFont="1" applyFill="1" applyBorder="1" applyAlignment="1">
      <alignment horizontal="center" vertical="center" wrapText="1"/>
    </xf>
    <xf numFmtId="0" fontId="3" fillId="6" borderId="63" xfId="0" applyFont="1" applyFill="1" applyBorder="1" applyAlignment="1">
      <alignment horizontal="center" vertical="center" wrapText="1"/>
    </xf>
    <xf numFmtId="0" fontId="12" fillId="6" borderId="52" xfId="0" applyFont="1" applyFill="1" applyBorder="1" applyAlignment="1">
      <alignment horizontal="center" vertical="center" wrapText="1"/>
    </xf>
    <xf numFmtId="0" fontId="12" fillId="6" borderId="47"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3" fillId="6" borderId="53" xfId="0" applyFont="1" applyFill="1" applyBorder="1" applyAlignment="1">
      <alignment horizontal="center" vertical="center" wrapText="1"/>
    </xf>
    <xf numFmtId="0" fontId="3" fillId="6" borderId="41" xfId="0" applyFont="1" applyFill="1" applyBorder="1" applyAlignment="1">
      <alignment horizontal="center" vertical="center" wrapText="1"/>
    </xf>
    <xf numFmtId="0" fontId="3" fillId="6" borderId="55"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5"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28"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5" fillId="3" borderId="22"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0" xfId="0" applyFont="1" applyFill="1" applyAlignment="1">
      <alignment horizontal="center" vertical="center"/>
    </xf>
    <xf numFmtId="0" fontId="5" fillId="3" borderId="28"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26" xfId="0" applyFont="1" applyFill="1" applyBorder="1" applyAlignment="1">
      <alignment horizontal="center" vertical="center"/>
    </xf>
    <xf numFmtId="0" fontId="3" fillId="6" borderId="7" xfId="0" applyFont="1" applyFill="1" applyBorder="1" applyAlignment="1">
      <alignment horizontal="center" vertical="center" wrapText="1"/>
    </xf>
    <xf numFmtId="167" fontId="4" fillId="0" borderId="1" xfId="0" applyNumberFormat="1" applyFont="1" applyBorder="1" applyAlignment="1">
      <alignment horizontal="center"/>
    </xf>
    <xf numFmtId="167" fontId="4" fillId="0" borderId="6" xfId="0" applyNumberFormat="1" applyFont="1" applyBorder="1" applyAlignment="1">
      <alignment horizontal="center"/>
    </xf>
    <xf numFmtId="167" fontId="4" fillId="0" borderId="8" xfId="0" applyNumberFormat="1" applyFont="1" applyBorder="1" applyAlignment="1">
      <alignment horizontal="center"/>
    </xf>
    <xf numFmtId="167" fontId="4" fillId="0" borderId="9" xfId="0" applyNumberFormat="1" applyFont="1" applyBorder="1" applyAlignment="1">
      <alignment horizontal="center"/>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167" fontId="4" fillId="0" borderId="4" xfId="0" applyNumberFormat="1" applyFont="1" applyBorder="1" applyAlignment="1">
      <alignment horizontal="center"/>
    </xf>
    <xf numFmtId="167" fontId="4" fillId="0" borderId="11" xfId="0" applyNumberFormat="1" applyFont="1" applyBorder="1" applyAlignment="1">
      <alignment horizont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7" xfId="0" applyFont="1" applyFill="1" applyBorder="1" applyAlignment="1">
      <alignment horizontal="center" vertical="center"/>
    </xf>
    <xf numFmtId="0" fontId="3" fillId="3" borderId="0" xfId="0" applyFont="1" applyFill="1" applyAlignment="1">
      <alignment horizontal="center" vertical="center"/>
    </xf>
    <xf numFmtId="0" fontId="3" fillId="3" borderId="28"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0" fontId="3" fillId="6" borderId="54" xfId="0" applyFont="1" applyFill="1" applyBorder="1" applyAlignment="1">
      <alignment horizontal="center" vertical="center" wrapText="1"/>
    </xf>
    <xf numFmtId="0" fontId="3" fillId="6" borderId="57"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6" borderId="4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6" borderId="52" xfId="0" applyFont="1" applyFill="1" applyBorder="1" applyAlignment="1">
      <alignment vertical="center" wrapText="1"/>
    </xf>
    <xf numFmtId="0" fontId="3" fillId="6" borderId="60" xfId="0" applyFont="1" applyFill="1" applyBorder="1" applyAlignment="1">
      <alignment vertical="center" wrapText="1"/>
    </xf>
    <xf numFmtId="0" fontId="3" fillId="6" borderId="35" xfId="0" applyFont="1" applyFill="1" applyBorder="1" applyAlignment="1">
      <alignment horizontal="left" vertical="center" wrapText="1" indent="1"/>
    </xf>
    <xf numFmtId="0" fontId="3" fillId="6" borderId="16" xfId="0" applyFont="1" applyFill="1" applyBorder="1" applyAlignment="1">
      <alignment horizontal="left" vertical="center" wrapText="1" indent="1"/>
    </xf>
    <xf numFmtId="0" fontId="3" fillId="6" borderId="17" xfId="0" applyFont="1" applyFill="1" applyBorder="1" applyAlignment="1">
      <alignment horizontal="left" vertical="center" wrapText="1" indent="1"/>
    </xf>
    <xf numFmtId="0" fontId="3" fillId="6" borderId="16" xfId="0" applyFont="1" applyFill="1" applyBorder="1" applyAlignment="1">
      <alignment vertical="center" wrapText="1"/>
    </xf>
    <xf numFmtId="0" fontId="3" fillId="6" borderId="17" xfId="0" applyFont="1" applyFill="1" applyBorder="1" applyAlignment="1">
      <alignment vertical="center" wrapText="1"/>
    </xf>
    <xf numFmtId="0" fontId="3" fillId="6" borderId="16" xfId="0" applyFont="1" applyFill="1" applyBorder="1" applyAlignment="1">
      <alignment horizontal="left" vertical="center" wrapText="1" indent="14"/>
    </xf>
    <xf numFmtId="0" fontId="3" fillId="6" borderId="17" xfId="0" applyFont="1" applyFill="1" applyBorder="1" applyAlignment="1">
      <alignment horizontal="left" vertical="center" wrapText="1" indent="14"/>
    </xf>
    <xf numFmtId="0" fontId="3" fillId="6" borderId="1" xfId="0" applyFont="1" applyFill="1" applyBorder="1" applyAlignment="1">
      <alignment horizontal="left" vertical="center" wrapText="1" indent="7"/>
    </xf>
    <xf numFmtId="0" fontId="3" fillId="6" borderId="6" xfId="0" applyFont="1" applyFill="1" applyBorder="1" applyAlignment="1">
      <alignment horizontal="left" vertical="center" wrapText="1" indent="7"/>
    </xf>
    <xf numFmtId="0" fontId="3" fillId="6" borderId="35" xfId="0" applyFont="1" applyFill="1" applyBorder="1" applyAlignment="1">
      <alignment vertical="center" wrapText="1"/>
    </xf>
    <xf numFmtId="0" fontId="3" fillId="6" borderId="18" xfId="0" applyFont="1" applyFill="1" applyBorder="1" applyAlignment="1">
      <alignment vertical="center" wrapText="1"/>
    </xf>
    <xf numFmtId="0" fontId="3" fillId="6" borderId="16" xfId="0" applyFont="1" applyFill="1" applyBorder="1" applyAlignment="1">
      <alignment horizontal="left" vertical="center" wrapText="1" indent="4"/>
    </xf>
    <xf numFmtId="0" fontId="3" fillId="6" borderId="17" xfId="0" applyFont="1" applyFill="1" applyBorder="1" applyAlignment="1">
      <alignment horizontal="left" vertical="center" wrapText="1" indent="4"/>
    </xf>
    <xf numFmtId="0" fontId="3" fillId="6" borderId="36" xfId="0" applyFont="1" applyFill="1" applyBorder="1" applyAlignment="1">
      <alignment horizontal="left" vertical="center" wrapText="1" indent="7"/>
    </xf>
    <xf numFmtId="0" fontId="3" fillId="6" borderId="1" xfId="0" applyFont="1" applyFill="1" applyBorder="1" applyAlignment="1">
      <alignment horizontal="left" vertical="center" wrapText="1" indent="3"/>
    </xf>
    <xf numFmtId="0" fontId="3" fillId="6" borderId="16" xfId="0" applyFont="1" applyFill="1" applyBorder="1" applyAlignment="1">
      <alignment horizontal="left" vertical="center" wrapText="1" indent="7"/>
    </xf>
    <xf numFmtId="0" fontId="3" fillId="6" borderId="54" xfId="0" applyFont="1" applyFill="1" applyBorder="1" applyAlignment="1">
      <alignment horizontal="left" vertical="center" wrapText="1" indent="7"/>
    </xf>
    <xf numFmtId="0" fontId="3" fillId="6" borderId="17" xfId="0" applyFont="1" applyFill="1" applyBorder="1" applyAlignment="1">
      <alignment horizontal="left" vertical="center" wrapText="1" indent="7"/>
    </xf>
    <xf numFmtId="0" fontId="4" fillId="0" borderId="46" xfId="0" applyFont="1" applyBorder="1" applyAlignment="1">
      <alignment horizontal="center" vertical="center" wrapText="1"/>
    </xf>
    <xf numFmtId="0" fontId="4" fillId="0" borderId="54" xfId="0" applyFont="1" applyBorder="1" applyAlignment="1">
      <alignment horizontal="center" vertical="center" wrapText="1"/>
    </xf>
    <xf numFmtId="167" fontId="4" fillId="0" borderId="46" xfId="1" applyFont="1" applyBorder="1" applyAlignment="1">
      <alignment horizontal="center" vertical="center" wrapText="1"/>
    </xf>
    <xf numFmtId="167" fontId="4" fillId="0" borderId="48" xfId="1" applyFont="1" applyBorder="1" applyAlignment="1">
      <alignment horizontal="center" vertical="center" wrapText="1"/>
    </xf>
    <xf numFmtId="167" fontId="4" fillId="0" borderId="37" xfId="1" applyFont="1" applyBorder="1" applyAlignment="1">
      <alignment horizontal="center" vertical="center" wrapText="1"/>
    </xf>
    <xf numFmtId="167" fontId="4" fillId="0" borderId="55" xfId="1" applyFont="1" applyBorder="1" applyAlignment="1">
      <alignment horizontal="center" vertical="center" wrapText="1"/>
    </xf>
    <xf numFmtId="167" fontId="4" fillId="0" borderId="49" xfId="1" applyFont="1" applyBorder="1" applyAlignment="1">
      <alignment horizontal="center" vertical="center" wrapText="1"/>
    </xf>
    <xf numFmtId="167" fontId="4" fillId="0" borderId="58" xfId="1" applyFont="1" applyBorder="1" applyAlignment="1">
      <alignment horizontal="center" vertical="center" wrapText="1"/>
    </xf>
    <xf numFmtId="0" fontId="3" fillId="6" borderId="52" xfId="0" applyFont="1" applyFill="1" applyBorder="1" applyAlignment="1">
      <alignment horizontal="center" vertical="center" wrapText="1"/>
    </xf>
    <xf numFmtId="0" fontId="3" fillId="6" borderId="49" xfId="0" applyFont="1" applyFill="1" applyBorder="1" applyAlignment="1">
      <alignment horizontal="center" vertical="center" wrapText="1"/>
    </xf>
    <xf numFmtId="0" fontId="3" fillId="6" borderId="50" xfId="0" applyFont="1" applyFill="1" applyBorder="1" applyAlignment="1">
      <alignment horizontal="center" vertical="center" wrapText="1"/>
    </xf>
    <xf numFmtId="0" fontId="3" fillId="6" borderId="58" xfId="0" applyFont="1" applyFill="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167" fontId="4" fillId="0" borderId="4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11" fillId="3" borderId="21"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0" xfId="0" applyFont="1" applyFill="1" applyAlignment="1">
      <alignment horizontal="center" vertical="center"/>
    </xf>
    <xf numFmtId="0" fontId="11" fillId="3" borderId="2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25" xfId="0" applyFont="1" applyFill="1" applyBorder="1" applyAlignment="1">
      <alignment horizontal="center" vertical="center"/>
    </xf>
    <xf numFmtId="0" fontId="11" fillId="3" borderId="26" xfId="0" applyFont="1" applyFill="1" applyBorder="1" applyAlignment="1">
      <alignment horizontal="center" vertical="center"/>
    </xf>
    <xf numFmtId="0" fontId="3" fillId="7" borderId="35"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46" xfId="0" applyFont="1" applyFill="1" applyBorder="1" applyAlignment="1">
      <alignment horizontal="center" vertical="center" wrapText="1"/>
    </xf>
    <xf numFmtId="0" fontId="3" fillId="7" borderId="47" xfId="0" applyFont="1" applyFill="1" applyBorder="1" applyAlignment="1">
      <alignment horizontal="center" vertical="center" wrapText="1"/>
    </xf>
    <xf numFmtId="0" fontId="3" fillId="7" borderId="48" xfId="0" applyFont="1" applyFill="1" applyBorder="1" applyAlignment="1">
      <alignment horizontal="center" vertical="center" wrapText="1"/>
    </xf>
    <xf numFmtId="0" fontId="3" fillId="7" borderId="49" xfId="0" applyFont="1" applyFill="1" applyBorder="1" applyAlignment="1">
      <alignment horizontal="center" vertical="center" wrapText="1"/>
    </xf>
    <xf numFmtId="0" fontId="3" fillId="7" borderId="50"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51" xfId="0" applyFont="1" applyBorder="1" applyAlignment="1">
      <alignment horizontal="center" vertical="center" wrapText="1"/>
    </xf>
    <xf numFmtId="0" fontId="3" fillId="7" borderId="38" xfId="0" applyFont="1" applyFill="1" applyBorder="1" applyAlignment="1">
      <alignment horizontal="center" vertical="center" wrapText="1"/>
    </xf>
    <xf numFmtId="0" fontId="3" fillId="7" borderId="39"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10" fillId="3" borderId="21"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28"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4" fillId="0" borderId="2" xfId="0" applyFont="1" applyBorder="1" applyAlignment="1">
      <alignment horizontal="center" vertical="center" wrapText="1"/>
    </xf>
    <xf numFmtId="0" fontId="11" fillId="3" borderId="22"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25" xfId="0" applyFont="1" applyFill="1" applyBorder="1" applyAlignment="1">
      <alignment horizontal="center" vertical="center" wrapText="1"/>
    </xf>
    <xf numFmtId="167" fontId="4" fillId="0" borderId="8" xfId="0" applyNumberFormat="1" applyFont="1" applyBorder="1" applyAlignment="1">
      <alignment horizontal="center" vertical="center" wrapText="1"/>
    </xf>
    <xf numFmtId="167" fontId="4" fillId="0" borderId="9" xfId="0" applyNumberFormat="1" applyFont="1" applyBorder="1" applyAlignment="1">
      <alignment horizontal="center" vertical="center" wrapText="1"/>
    </xf>
    <xf numFmtId="167" fontId="4" fillId="0" borderId="16" xfId="0" applyNumberFormat="1" applyFont="1" applyBorder="1" applyAlignment="1">
      <alignment horizontal="center" vertical="center" wrapText="1"/>
    </xf>
    <xf numFmtId="167" fontId="4" fillId="0" borderId="17" xfId="0" applyNumberFormat="1" applyFont="1" applyBorder="1" applyAlignment="1">
      <alignment horizontal="center" vertical="center" wrapText="1"/>
    </xf>
    <xf numFmtId="0" fontId="4" fillId="6" borderId="38" xfId="0" applyFont="1" applyFill="1" applyBorder="1" applyAlignment="1">
      <alignment horizontal="center"/>
    </xf>
    <xf numFmtId="0" fontId="4" fillId="6" borderId="39" xfId="0" applyFont="1" applyFill="1" applyBorder="1" applyAlignment="1">
      <alignment horizontal="center"/>
    </xf>
    <xf numFmtId="0" fontId="4" fillId="6" borderId="40" xfId="0" applyFont="1" applyFill="1" applyBorder="1" applyAlignment="1">
      <alignment horizontal="center"/>
    </xf>
    <xf numFmtId="167" fontId="4" fillId="0" borderId="4" xfId="0" applyNumberFormat="1" applyFont="1" applyBorder="1" applyAlignment="1">
      <alignment horizontal="center" vertical="center" wrapText="1"/>
    </xf>
    <xf numFmtId="167" fontId="4" fillId="0" borderId="11" xfId="0"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67" fontId="4" fillId="0" borderId="6" xfId="0" applyNumberFormat="1" applyFont="1" applyBorder="1" applyAlignment="1">
      <alignment horizontal="center" vertical="center" wrapText="1"/>
    </xf>
    <xf numFmtId="0" fontId="4" fillId="0" borderId="53"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50" xfId="0" applyFont="1" applyBorder="1" applyAlignment="1">
      <alignment horizontal="center" vertical="center" wrapText="1"/>
    </xf>
    <xf numFmtId="0" fontId="4" fillId="6" borderId="38" xfId="0" applyFont="1" applyFill="1" applyBorder="1" applyAlignment="1">
      <alignment horizontal="center" vertical="center"/>
    </xf>
    <xf numFmtId="0" fontId="4" fillId="6" borderId="39" xfId="0" applyFont="1" applyFill="1" applyBorder="1" applyAlignment="1">
      <alignment horizontal="center" vertical="center"/>
    </xf>
    <xf numFmtId="0" fontId="4" fillId="6" borderId="40" xfId="0" applyFont="1" applyFill="1" applyBorder="1" applyAlignment="1">
      <alignment horizontal="center" vertical="center"/>
    </xf>
    <xf numFmtId="0" fontId="4" fillId="0" borderId="52" xfId="0" applyFont="1" applyBorder="1" applyAlignment="1">
      <alignment horizontal="center" vertical="center" wrapText="1"/>
    </xf>
    <xf numFmtId="0" fontId="4" fillId="2" borderId="37"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167" fontId="4" fillId="5" borderId="1" xfId="1" applyFont="1" applyFill="1" applyBorder="1" applyAlignment="1">
      <alignment horizontal="center" vertical="center" wrapText="1"/>
    </xf>
    <xf numFmtId="167" fontId="4" fillId="5" borderId="6" xfId="1" applyFont="1" applyFill="1" applyBorder="1" applyAlignment="1">
      <alignment horizontal="center" vertic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167" fontId="4" fillId="0" borderId="8" xfId="1" applyFont="1" applyBorder="1" applyAlignment="1">
      <alignment horizontal="center" vertical="center" wrapText="1"/>
    </xf>
    <xf numFmtId="167" fontId="4" fillId="0" borderId="9" xfId="1" applyFont="1" applyBorder="1" applyAlignment="1">
      <alignment horizontal="center" vertical="center" wrapText="1"/>
    </xf>
    <xf numFmtId="0" fontId="8" fillId="3" borderId="27" xfId="0" applyFont="1" applyFill="1" applyBorder="1" applyAlignment="1">
      <alignment horizontal="center" vertical="center"/>
    </xf>
    <xf numFmtId="0" fontId="8" fillId="3" borderId="0" xfId="0" applyFont="1" applyFill="1" applyAlignment="1">
      <alignment horizontal="center" vertical="center"/>
    </xf>
    <xf numFmtId="0" fontId="8" fillId="3" borderId="28" xfId="0" applyFont="1" applyFill="1" applyBorder="1" applyAlignment="1">
      <alignment horizontal="center" vertical="center"/>
    </xf>
    <xf numFmtId="0" fontId="3" fillId="0" borderId="19" xfId="0" applyFont="1" applyBorder="1" applyAlignment="1">
      <alignment horizontal="center" vertical="center" wrapText="1"/>
    </xf>
    <xf numFmtId="0" fontId="3" fillId="0" borderId="3" xfId="0" applyFont="1" applyBorder="1" applyAlignment="1">
      <alignment horizontal="center" vertical="center" wrapText="1"/>
    </xf>
    <xf numFmtId="0" fontId="3" fillId="6" borderId="64" xfId="0" applyFont="1" applyFill="1" applyBorder="1" applyAlignment="1">
      <alignment horizontal="center" vertical="center" wrapText="1"/>
    </xf>
    <xf numFmtId="0" fontId="3" fillId="6" borderId="56"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5" fillId="0" borderId="0" xfId="0" applyFont="1" applyAlignment="1">
      <alignment horizontal="center" vertical="center" wrapText="1"/>
    </xf>
    <xf numFmtId="0" fontId="8" fillId="4" borderId="21"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4"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18" fillId="0" borderId="0" xfId="0" applyFont="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28" xfId="0" applyFont="1" applyFill="1" applyBorder="1" applyAlignment="1">
      <alignment horizontal="center" vertical="center" wrapText="1"/>
    </xf>
    <xf numFmtId="0" fontId="19" fillId="0" borderId="0" xfId="0" applyFont="1" applyAlignment="1">
      <alignment horizontal="center" vertical="center" wrapText="1"/>
    </xf>
    <xf numFmtId="0" fontId="3" fillId="0" borderId="0" xfId="0" applyFont="1" applyAlignment="1">
      <alignment horizontal="center" vertical="center" wrapText="1"/>
    </xf>
    <xf numFmtId="0" fontId="8" fillId="16" borderId="38" xfId="0" applyFont="1" applyFill="1" applyBorder="1" applyAlignment="1">
      <alignment horizontal="center" vertical="center" wrapText="1"/>
    </xf>
    <xf numFmtId="0" fontId="8" fillId="16" borderId="39" xfId="0" applyFont="1" applyFill="1" applyBorder="1" applyAlignment="1">
      <alignment horizontal="center" vertical="center" wrapText="1"/>
    </xf>
    <xf numFmtId="0" fontId="8" fillId="16" borderId="40"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6" fillId="16" borderId="21" xfId="0" applyFont="1" applyFill="1" applyBorder="1" applyAlignment="1">
      <alignment horizontal="center" vertical="center" wrapText="1"/>
    </xf>
    <xf numFmtId="0" fontId="6" fillId="16" borderId="22" xfId="0" applyFont="1" applyFill="1" applyBorder="1" applyAlignment="1">
      <alignment horizontal="center" vertical="center" wrapText="1"/>
    </xf>
    <xf numFmtId="0" fontId="6" fillId="16" borderId="23"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3" fillId="14" borderId="21" xfId="0" applyFont="1" applyFill="1" applyBorder="1" applyAlignment="1">
      <alignment horizontal="center" vertical="center" wrapText="1"/>
    </xf>
    <xf numFmtId="0" fontId="3" fillId="14" borderId="64" xfId="0" applyFont="1" applyFill="1" applyBorder="1" applyAlignment="1">
      <alignment horizontal="center" vertical="center" wrapText="1"/>
    </xf>
    <xf numFmtId="0" fontId="3" fillId="14" borderId="56" xfId="0" applyFont="1" applyFill="1" applyBorder="1" applyAlignment="1">
      <alignment horizontal="center" vertical="center" wrapText="1"/>
    </xf>
    <xf numFmtId="0" fontId="3" fillId="14" borderId="34" xfId="0" applyFont="1" applyFill="1" applyBorder="1" applyAlignment="1">
      <alignment horizontal="center" vertical="center" wrapText="1"/>
    </xf>
    <xf numFmtId="0" fontId="22" fillId="0" borderId="0" xfId="0" applyFont="1" applyAlignment="1">
      <alignment horizontal="center" vertical="center" wrapText="1"/>
    </xf>
    <xf numFmtId="0" fontId="8" fillId="16" borderId="21" xfId="0" applyFont="1" applyFill="1" applyBorder="1" applyAlignment="1">
      <alignment horizontal="center" vertical="center"/>
    </xf>
    <xf numFmtId="0" fontId="8" fillId="16" borderId="22" xfId="0" applyFont="1" applyFill="1" applyBorder="1" applyAlignment="1">
      <alignment horizontal="center" vertical="center"/>
    </xf>
    <xf numFmtId="0" fontId="8" fillId="16" borderId="23" xfId="0" applyFont="1" applyFill="1" applyBorder="1" applyAlignment="1">
      <alignment horizontal="center" vertical="center"/>
    </xf>
    <xf numFmtId="0" fontId="8" fillId="17" borderId="21" xfId="0" applyFont="1" applyFill="1" applyBorder="1" applyAlignment="1">
      <alignment horizontal="center" vertical="center"/>
    </xf>
    <xf numFmtId="0" fontId="8" fillId="17" borderId="22" xfId="0" applyFont="1" applyFill="1" applyBorder="1" applyAlignment="1">
      <alignment horizontal="center" vertical="center"/>
    </xf>
    <xf numFmtId="0" fontId="8" fillId="17" borderId="23" xfId="0" applyFont="1" applyFill="1" applyBorder="1" applyAlignment="1">
      <alignment horizontal="center" vertical="center"/>
    </xf>
    <xf numFmtId="0" fontId="3" fillId="14" borderId="35" xfId="0" applyFont="1" applyFill="1" applyBorder="1" applyAlignment="1">
      <alignment horizontal="center" vertical="center" wrapText="1"/>
    </xf>
    <xf numFmtId="0" fontId="3" fillId="14" borderId="7" xfId="0" applyFont="1" applyFill="1" applyBorder="1" applyAlignment="1">
      <alignment horizontal="center" vertical="center" wrapText="1"/>
    </xf>
    <xf numFmtId="0" fontId="6" fillId="14" borderId="16" xfId="0" applyFont="1" applyFill="1" applyBorder="1" applyAlignment="1">
      <alignment horizontal="center" vertical="center" wrapText="1"/>
    </xf>
    <xf numFmtId="0" fontId="6" fillId="14" borderId="17" xfId="0" applyFont="1" applyFill="1" applyBorder="1" applyAlignment="1">
      <alignment horizontal="center" vertical="center" wrapText="1"/>
    </xf>
    <xf numFmtId="0" fontId="3" fillId="14" borderId="24" xfId="0" applyFont="1" applyFill="1" applyBorder="1" applyAlignment="1">
      <alignment horizontal="center" vertical="center" wrapText="1"/>
    </xf>
    <xf numFmtId="0" fontId="3" fillId="14" borderId="16" xfId="0" applyFont="1" applyFill="1" applyBorder="1" applyAlignment="1">
      <alignment horizontal="center" vertical="center" wrapText="1"/>
    </xf>
    <xf numFmtId="0" fontId="3" fillId="14" borderId="17"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14" borderId="38" xfId="0" applyFont="1" applyFill="1" applyBorder="1" applyAlignment="1">
      <alignment horizontal="center" vertical="center" wrapText="1"/>
    </xf>
    <xf numFmtId="0" fontId="3" fillId="14" borderId="30" xfId="0" applyFont="1" applyFill="1" applyBorder="1" applyAlignment="1">
      <alignment horizontal="center" vertical="center" wrapText="1"/>
    </xf>
    <xf numFmtId="0" fontId="3" fillId="14" borderId="13" xfId="0" applyFont="1" applyFill="1" applyBorder="1" applyAlignment="1">
      <alignment horizontal="center" vertical="center" wrapText="1"/>
    </xf>
    <xf numFmtId="0" fontId="3" fillId="14" borderId="14" xfId="0" applyFont="1" applyFill="1" applyBorder="1" applyAlignment="1">
      <alignment horizontal="center" vertical="center" wrapText="1"/>
    </xf>
    <xf numFmtId="0" fontId="4" fillId="14" borderId="38" xfId="0" applyFont="1" applyFill="1" applyBorder="1" applyAlignment="1">
      <alignment horizontal="center" vertical="center"/>
    </xf>
    <xf numFmtId="0" fontId="4" fillId="14" borderId="39" xfId="0" applyFont="1" applyFill="1" applyBorder="1" applyAlignment="1">
      <alignment horizontal="center" vertical="center"/>
    </xf>
    <xf numFmtId="0" fontId="4" fillId="14" borderId="40" xfId="0" applyFont="1" applyFill="1" applyBorder="1" applyAlignment="1">
      <alignment horizontal="center" vertical="center"/>
    </xf>
    <xf numFmtId="0" fontId="3" fillId="14" borderId="8"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14" borderId="39" xfId="0" applyFont="1" applyFill="1" applyBorder="1" applyAlignment="1">
      <alignment horizontal="center" vertical="center" wrapText="1"/>
    </xf>
    <xf numFmtId="0" fontId="3" fillId="14" borderId="40" xfId="0" applyFont="1" applyFill="1" applyBorder="1" applyAlignment="1">
      <alignment horizontal="center" vertical="center" wrapText="1"/>
    </xf>
    <xf numFmtId="0" fontId="3" fillId="14" borderId="46" xfId="0" applyFont="1" applyFill="1" applyBorder="1" applyAlignment="1">
      <alignment horizontal="center" vertical="center" wrapText="1"/>
    </xf>
    <xf numFmtId="0" fontId="3" fillId="14" borderId="47" xfId="0" applyFont="1" applyFill="1" applyBorder="1" applyAlignment="1">
      <alignment horizontal="center" vertical="center" wrapText="1"/>
    </xf>
    <xf numFmtId="0" fontId="3" fillId="14" borderId="48" xfId="0" applyFont="1" applyFill="1" applyBorder="1" applyAlignment="1">
      <alignment horizontal="center" vertical="center" wrapText="1"/>
    </xf>
    <xf numFmtId="0" fontId="3" fillId="14" borderId="49" xfId="0" applyFont="1" applyFill="1" applyBorder="1" applyAlignment="1">
      <alignment horizontal="center" vertical="center" wrapText="1"/>
    </xf>
    <xf numFmtId="0" fontId="3" fillId="14" borderId="50" xfId="0" applyFont="1" applyFill="1" applyBorder="1" applyAlignment="1">
      <alignment horizontal="center" vertical="center" wrapText="1"/>
    </xf>
    <xf numFmtId="0" fontId="3" fillId="14" borderId="52" xfId="0" applyFont="1" applyFill="1" applyBorder="1" applyAlignment="1">
      <alignment horizontal="center" vertical="center" wrapText="1"/>
    </xf>
    <xf numFmtId="0" fontId="3" fillId="14" borderId="53" xfId="0" applyFont="1" applyFill="1" applyBorder="1" applyAlignment="1">
      <alignment horizontal="center" vertical="center" wrapText="1"/>
    </xf>
    <xf numFmtId="0" fontId="3" fillId="14" borderId="41" xfId="0" applyFont="1" applyFill="1" applyBorder="1" applyAlignment="1">
      <alignment horizontal="center" vertical="center" wrapText="1"/>
    </xf>
    <xf numFmtId="0" fontId="3" fillId="14" borderId="55"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4" borderId="58" xfId="0" applyFont="1" applyFill="1" applyBorder="1" applyAlignment="1">
      <alignment horizontal="center" vertical="center" wrapText="1"/>
    </xf>
    <xf numFmtId="0" fontId="3" fillId="14" borderId="16" xfId="0" applyFont="1" applyFill="1" applyBorder="1" applyAlignment="1">
      <alignment horizontal="left" vertical="center" wrapText="1" indent="7"/>
    </xf>
    <xf numFmtId="0" fontId="3" fillId="14" borderId="17" xfId="0" applyFont="1" applyFill="1" applyBorder="1" applyAlignment="1">
      <alignment horizontal="left" vertical="center" wrapText="1" indent="7"/>
    </xf>
    <xf numFmtId="0" fontId="3" fillId="14" borderId="5"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1" xfId="0" applyFont="1" applyFill="1" applyBorder="1" applyAlignment="1">
      <alignment horizontal="left" vertical="center" wrapText="1" indent="7"/>
    </xf>
    <xf numFmtId="0" fontId="3" fillId="14" borderId="36" xfId="0" applyFont="1" applyFill="1" applyBorder="1" applyAlignment="1">
      <alignment horizontal="left" vertical="center" wrapText="1" indent="7"/>
    </xf>
    <xf numFmtId="0" fontId="3" fillId="14" borderId="6" xfId="0" applyFont="1" applyFill="1" applyBorder="1" applyAlignment="1">
      <alignment horizontal="left" vertical="center" wrapText="1" indent="7"/>
    </xf>
    <xf numFmtId="0" fontId="3" fillId="14" borderId="16" xfId="0" applyFont="1" applyFill="1" applyBorder="1" applyAlignment="1">
      <alignment horizontal="left" vertical="center" wrapText="1" indent="14"/>
    </xf>
    <xf numFmtId="0" fontId="3" fillId="14" borderId="17" xfId="0" applyFont="1" applyFill="1" applyBorder="1" applyAlignment="1">
      <alignment horizontal="left" vertical="center" wrapText="1" indent="14"/>
    </xf>
    <xf numFmtId="0" fontId="3" fillId="14" borderId="1" xfId="0" applyFont="1" applyFill="1" applyBorder="1" applyAlignment="1">
      <alignment horizontal="left" vertical="center" wrapText="1" indent="3"/>
    </xf>
    <xf numFmtId="0" fontId="3" fillId="14" borderId="6" xfId="0" applyFont="1" applyFill="1" applyBorder="1" applyAlignment="1">
      <alignment horizontal="left" vertical="center" wrapText="1" indent="3"/>
    </xf>
    <xf numFmtId="0" fontId="3" fillId="14" borderId="35" xfId="0" applyFont="1" applyFill="1" applyBorder="1" applyAlignment="1">
      <alignment vertical="center" wrapText="1"/>
    </xf>
    <xf numFmtId="0" fontId="3" fillId="14" borderId="18" xfId="0" applyFont="1" applyFill="1" applyBorder="1" applyAlignment="1">
      <alignment vertical="center" wrapText="1"/>
    </xf>
    <xf numFmtId="0" fontId="3" fillId="14" borderId="7" xfId="0" applyFont="1" applyFill="1" applyBorder="1" applyAlignment="1">
      <alignment vertical="center" wrapText="1"/>
    </xf>
    <xf numFmtId="0" fontId="3" fillId="14" borderId="57" xfId="0" applyFont="1" applyFill="1" applyBorder="1" applyAlignment="1">
      <alignment horizontal="center" vertical="center" wrapText="1"/>
    </xf>
    <xf numFmtId="0" fontId="3" fillId="14" borderId="20" xfId="0" applyFont="1" applyFill="1" applyBorder="1" applyAlignment="1">
      <alignment horizontal="center" vertical="center" wrapText="1"/>
    </xf>
    <xf numFmtId="0" fontId="3" fillId="14" borderId="54" xfId="0" applyFont="1" applyFill="1" applyBorder="1" applyAlignment="1">
      <alignment horizontal="center" vertical="center" wrapText="1"/>
    </xf>
    <xf numFmtId="0" fontId="12" fillId="14" borderId="47" xfId="0" applyFont="1" applyFill="1" applyBorder="1" applyAlignment="1">
      <alignment horizontal="center" vertical="center" wrapText="1"/>
    </xf>
    <xf numFmtId="0" fontId="12" fillId="14" borderId="48" xfId="0" applyFont="1" applyFill="1" applyBorder="1" applyAlignment="1">
      <alignment horizontal="center" vertical="center" wrapText="1"/>
    </xf>
    <xf numFmtId="0" fontId="3" fillId="14" borderId="61" xfId="0" applyFont="1" applyFill="1" applyBorder="1" applyAlignment="1">
      <alignment horizontal="center" vertical="center" wrapText="1"/>
    </xf>
    <xf numFmtId="0" fontId="3" fillId="14" borderId="63" xfId="0" applyFont="1" applyFill="1" applyBorder="1" applyAlignment="1">
      <alignment horizontal="center" vertical="center" wrapText="1"/>
    </xf>
    <xf numFmtId="0" fontId="12" fillId="14" borderId="52" xfId="0" applyFont="1" applyFill="1" applyBorder="1" applyAlignment="1">
      <alignment horizontal="center" vertical="center" wrapText="1"/>
    </xf>
    <xf numFmtId="0" fontId="3" fillId="14" borderId="36" xfId="0" applyFont="1" applyFill="1" applyBorder="1" applyAlignment="1">
      <alignment horizontal="center" vertical="center" wrapText="1"/>
    </xf>
    <xf numFmtId="0" fontId="3" fillId="14" borderId="37" xfId="0" applyFont="1" applyFill="1" applyBorder="1" applyAlignment="1">
      <alignment horizontal="center" vertical="center" wrapText="1"/>
    </xf>
    <xf numFmtId="0" fontId="13" fillId="14" borderId="35" xfId="0" applyFont="1" applyFill="1" applyBorder="1" applyAlignment="1">
      <alignment horizontal="center" vertical="center"/>
    </xf>
    <xf numFmtId="0" fontId="13" fillId="14" borderId="16" xfId="0" applyFont="1" applyFill="1" applyBorder="1" applyAlignment="1">
      <alignment horizontal="center" vertical="center"/>
    </xf>
    <xf numFmtId="0" fontId="13" fillId="14" borderId="17" xfId="0" applyFont="1" applyFill="1" applyBorder="1" applyAlignment="1">
      <alignment horizontal="center" vertical="center"/>
    </xf>
    <xf numFmtId="0" fontId="14" fillId="10" borderId="72" xfId="3" applyFill="1" applyBorder="1" applyAlignment="1">
      <alignment horizontal="center" vertical="center"/>
    </xf>
    <xf numFmtId="0" fontId="14" fillId="10" borderId="66" xfId="3" applyFill="1" applyBorder="1" applyAlignment="1">
      <alignment horizontal="center" vertical="center"/>
    </xf>
    <xf numFmtId="0" fontId="14" fillId="10" borderId="75" xfId="3" applyFill="1" applyBorder="1" applyAlignment="1">
      <alignment horizontal="center" vertical="center"/>
    </xf>
    <xf numFmtId="0" fontId="14" fillId="8" borderId="72" xfId="3" applyFill="1" applyBorder="1" applyAlignment="1">
      <alignment horizontal="center" vertical="center"/>
    </xf>
    <xf numFmtId="0" fontId="14" fillId="8" borderId="75" xfId="3" applyFill="1" applyBorder="1" applyAlignment="1">
      <alignment horizontal="center"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14" borderId="13" xfId="0" applyFont="1" applyFill="1" applyBorder="1" applyAlignment="1">
      <alignment horizontal="center" vertical="center"/>
    </xf>
    <xf numFmtId="0" fontId="3" fillId="14" borderId="14" xfId="0" applyFont="1" applyFill="1" applyBorder="1" applyAlignment="1">
      <alignment horizontal="center" vertical="center"/>
    </xf>
    <xf numFmtId="3" fontId="4" fillId="0" borderId="4" xfId="0" applyNumberFormat="1" applyFont="1" applyBorder="1" applyAlignment="1">
      <alignment horizontal="center"/>
    </xf>
    <xf numFmtId="3" fontId="4" fillId="0" borderId="11" xfId="0" applyNumberFormat="1" applyFont="1" applyBorder="1" applyAlignment="1">
      <alignment horizontal="center"/>
    </xf>
    <xf numFmtId="0" fontId="4" fillId="0" borderId="16" xfId="0" applyFont="1" applyBorder="1" applyAlignment="1">
      <alignment horizontal="center" vertical="center"/>
    </xf>
    <xf numFmtId="0" fontId="17" fillId="12" borderId="38" xfId="3" applyFont="1" applyFill="1" applyBorder="1" applyAlignment="1">
      <alignment horizontal="center" vertical="center" wrapText="1"/>
    </xf>
    <xf numFmtId="0" fontId="17" fillId="12" borderId="39" xfId="3" applyFont="1" applyFill="1" applyBorder="1" applyAlignment="1">
      <alignment horizontal="center" vertical="center" wrapText="1"/>
    </xf>
    <xf numFmtId="0" fontId="17" fillId="12" borderId="40" xfId="3" applyFont="1" applyFill="1" applyBorder="1" applyAlignment="1">
      <alignment horizontal="center" vertical="center" wrapText="1"/>
    </xf>
    <xf numFmtId="0" fontId="4" fillId="0" borderId="35" xfId="0" applyFont="1" applyBorder="1" applyAlignment="1">
      <alignment horizontal="left" wrapText="1"/>
    </xf>
    <xf numFmtId="0" fontId="4" fillId="0" borderId="16" xfId="0" applyFont="1" applyBorder="1" applyAlignment="1">
      <alignment horizontal="left" wrapText="1"/>
    </xf>
    <xf numFmtId="0" fontId="4" fillId="0" borderId="5" xfId="0" applyFont="1" applyBorder="1" applyAlignment="1">
      <alignment horizontal="left" wrapText="1"/>
    </xf>
    <xf numFmtId="0" fontId="4" fillId="0" borderId="1" xfId="0" applyFont="1" applyBorder="1" applyAlignment="1">
      <alignment horizontal="left" wrapText="1"/>
    </xf>
    <xf numFmtId="0" fontId="15" fillId="10" borderId="87" xfId="3" applyFont="1" applyFill="1" applyBorder="1" applyAlignment="1">
      <alignment horizontal="center"/>
    </xf>
    <xf numFmtId="0" fontId="15" fillId="10" borderId="69" xfId="3" applyFont="1" applyFill="1" applyBorder="1" applyAlignment="1">
      <alignment horizontal="center"/>
    </xf>
    <xf numFmtId="0" fontId="15" fillId="10" borderId="88" xfId="3" applyFont="1" applyFill="1" applyBorder="1" applyAlignment="1">
      <alignment horizontal="center"/>
    </xf>
    <xf numFmtId="0" fontId="15" fillId="10" borderId="108" xfId="3" applyFont="1" applyFill="1" applyBorder="1" applyAlignment="1">
      <alignment horizontal="center" vertical="top"/>
    </xf>
    <xf numFmtId="0" fontId="15" fillId="10" borderId="107" xfId="3" applyFont="1" applyFill="1" applyBorder="1" applyAlignment="1">
      <alignment horizontal="center" vertical="top"/>
    </xf>
    <xf numFmtId="0" fontId="15" fillId="10" borderId="106" xfId="3" applyFont="1" applyFill="1" applyBorder="1" applyAlignment="1">
      <alignment horizontal="center" vertical="top"/>
    </xf>
    <xf numFmtId="0" fontId="2" fillId="14" borderId="42" xfId="0" applyFont="1" applyFill="1" applyBorder="1" applyAlignment="1">
      <alignment horizontal="center" vertical="center" wrapText="1"/>
    </xf>
    <xf numFmtId="0" fontId="2" fillId="14" borderId="43" xfId="0" applyFont="1" applyFill="1" applyBorder="1" applyAlignment="1">
      <alignment horizontal="center" vertical="center" wrapText="1"/>
    </xf>
    <xf numFmtId="0" fontId="2" fillId="21" borderId="12" xfId="0" applyFont="1" applyFill="1" applyBorder="1" applyAlignment="1">
      <alignment horizontal="center" vertical="center" wrapText="1"/>
    </xf>
    <xf numFmtId="0" fontId="2" fillId="21" borderId="13" xfId="0" applyFont="1" applyFill="1" applyBorder="1" applyAlignment="1">
      <alignment horizontal="center" vertical="center" wrapText="1"/>
    </xf>
    <xf numFmtId="0" fontId="2" fillId="21" borderId="14" xfId="0" applyFont="1" applyFill="1" applyBorder="1" applyAlignment="1">
      <alignment horizontal="center" vertical="center" wrapText="1"/>
    </xf>
    <xf numFmtId="0" fontId="0" fillId="0" borderId="42" xfId="0" applyBorder="1" applyAlignment="1">
      <alignment horizontal="center" vertical="center" wrapText="1"/>
    </xf>
    <xf numFmtId="0" fontId="0" fillId="0" borderId="100" xfId="0" applyBorder="1" applyAlignment="1">
      <alignment horizontal="center" vertical="center" wrapText="1"/>
    </xf>
    <xf numFmtId="0" fontId="0" fillId="0" borderId="43" xfId="0" applyBorder="1" applyAlignment="1">
      <alignment horizontal="center" vertical="center" wrapText="1"/>
    </xf>
    <xf numFmtId="0" fontId="0" fillId="0" borderId="1" xfId="0" applyBorder="1" applyAlignment="1">
      <alignment horizontal="left" vertical="top" wrapText="1"/>
    </xf>
    <xf numFmtId="0" fontId="0" fillId="0" borderId="37" xfId="0" applyBorder="1" applyAlignment="1">
      <alignment horizontal="center" vertical="center" wrapText="1"/>
    </xf>
    <xf numFmtId="0" fontId="0" fillId="0" borderId="41" xfId="0" applyBorder="1" applyAlignment="1">
      <alignment horizontal="center" vertical="center" wrapText="1"/>
    </xf>
    <xf numFmtId="0" fontId="0" fillId="0" borderId="36" xfId="0" applyBorder="1" applyAlignment="1">
      <alignment horizontal="center" vertical="center" wrapText="1"/>
    </xf>
    <xf numFmtId="0" fontId="2" fillId="23" borderId="4" xfId="0" applyFont="1" applyFill="1" applyBorder="1" applyAlignment="1">
      <alignment horizontal="center" vertical="center" wrapText="1"/>
    </xf>
    <xf numFmtId="0" fontId="2" fillId="14" borderId="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14" borderId="37" xfId="0" applyFont="1" applyFill="1" applyBorder="1" applyAlignment="1">
      <alignment horizontal="center" vertical="center" wrapText="1"/>
    </xf>
    <xf numFmtId="0" fontId="2" fillId="23" borderId="35" xfId="0" applyFont="1" applyFill="1" applyBorder="1" applyAlignment="1">
      <alignment horizontal="center" vertical="center" wrapText="1"/>
    </xf>
    <xf numFmtId="0" fontId="2" fillId="23" borderId="16" xfId="0" applyFont="1" applyFill="1" applyBorder="1" applyAlignment="1">
      <alignment horizontal="center" vertical="center" wrapText="1"/>
    </xf>
    <xf numFmtId="0" fontId="2" fillId="23" borderId="17" xfId="0" applyFont="1" applyFill="1" applyBorder="1" applyAlignment="1">
      <alignment horizontal="center" vertical="center" wrapText="1"/>
    </xf>
    <xf numFmtId="0" fontId="2" fillId="14" borderId="35" xfId="0" applyFont="1" applyFill="1" applyBorder="1" applyAlignment="1">
      <alignment horizontal="center" vertical="center" wrapText="1"/>
    </xf>
    <xf numFmtId="0" fontId="2" fillId="14" borderId="16" xfId="0" applyFont="1" applyFill="1" applyBorder="1" applyAlignment="1">
      <alignment horizontal="center" vertical="center" wrapText="1"/>
    </xf>
    <xf numFmtId="0" fontId="2" fillId="14" borderId="17" xfId="0" applyFont="1" applyFill="1" applyBorder="1" applyAlignment="1">
      <alignment horizontal="center" vertical="center" wrapText="1"/>
    </xf>
    <xf numFmtId="0" fontId="24" fillId="22" borderId="38" xfId="0" applyFont="1" applyFill="1" applyBorder="1" applyAlignment="1">
      <alignment horizontal="center" vertical="center" wrapText="1"/>
    </xf>
    <xf numFmtId="0" fontId="24" fillId="22" borderId="39" xfId="0" applyFont="1" applyFill="1" applyBorder="1" applyAlignment="1">
      <alignment horizontal="center" vertical="center" wrapText="1"/>
    </xf>
    <xf numFmtId="0" fontId="24" fillId="22" borderId="40" xfId="0" applyFont="1" applyFill="1" applyBorder="1" applyAlignment="1">
      <alignment horizontal="center" vertical="center" wrapText="1"/>
    </xf>
    <xf numFmtId="0" fontId="23" fillId="18" borderId="2" xfId="0" applyFont="1" applyFill="1" applyBorder="1" applyAlignment="1">
      <alignment horizontal="center" vertical="center"/>
    </xf>
    <xf numFmtId="0" fontId="24" fillId="21" borderId="38" xfId="0" applyFont="1" applyFill="1" applyBorder="1" applyAlignment="1">
      <alignment horizontal="center" vertical="center"/>
    </xf>
    <xf numFmtId="0" fontId="24" fillId="21" borderId="39" xfId="0" applyFont="1" applyFill="1" applyBorder="1" applyAlignment="1">
      <alignment horizontal="center" vertical="center"/>
    </xf>
    <xf numFmtId="0" fontId="24" fillId="21" borderId="40" xfId="0" applyFont="1" applyFill="1" applyBorder="1" applyAlignment="1">
      <alignment horizontal="center" vertical="center"/>
    </xf>
    <xf numFmtId="0" fontId="23" fillId="0" borderId="2" xfId="0" applyFont="1" applyBorder="1" applyAlignment="1">
      <alignment horizontal="center" vertical="center"/>
    </xf>
    <xf numFmtId="0" fontId="0" fillId="0" borderId="1" xfId="0" applyBorder="1" applyAlignment="1">
      <alignment horizontal="center" vertical="center" wrapText="1"/>
    </xf>
    <xf numFmtId="0" fontId="0" fillId="0" borderId="37" xfId="0" applyBorder="1" applyAlignment="1">
      <alignment horizontal="left" vertical="center" wrapText="1"/>
    </xf>
    <xf numFmtId="0" fontId="0" fillId="0" borderId="41" xfId="0" applyBorder="1" applyAlignment="1">
      <alignment horizontal="left" vertical="center" wrapText="1"/>
    </xf>
    <xf numFmtId="0" fontId="0" fillId="0" borderId="36" xfId="0" applyBorder="1" applyAlignment="1">
      <alignment horizontal="left" vertical="center" wrapText="1"/>
    </xf>
    <xf numFmtId="0" fontId="2" fillId="14" borderId="1" xfId="0" applyFont="1" applyFill="1" applyBorder="1" applyAlignment="1">
      <alignment horizontal="center" vertical="center" wrapText="1"/>
    </xf>
    <xf numFmtId="0" fontId="0" fillId="0" borderId="42" xfId="0" applyBorder="1" applyAlignment="1">
      <alignment horizontal="left" wrapText="1"/>
    </xf>
    <xf numFmtId="0" fontId="0" fillId="0" borderId="100" xfId="0" applyBorder="1" applyAlignment="1">
      <alignment horizontal="left" wrapText="1"/>
    </xf>
    <xf numFmtId="0" fontId="0" fillId="0" borderId="43" xfId="0" applyBorder="1" applyAlignment="1">
      <alignment horizontal="lef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5" xfId="0" applyBorder="1" applyAlignment="1">
      <alignment horizontal="left" wrapText="1"/>
    </xf>
    <xf numFmtId="0" fontId="0" fillId="0" borderId="99" xfId="0" applyBorder="1" applyAlignment="1">
      <alignment horizontal="left" wrapText="1"/>
    </xf>
    <xf numFmtId="0" fontId="0" fillId="0" borderId="51" xfId="0" applyBorder="1" applyAlignment="1">
      <alignment horizontal="lef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18" borderId="0" xfId="9" applyFont="1" applyFill="1"/>
    <xf numFmtId="183" fontId="9" fillId="18" borderId="0" xfId="9" applyNumberFormat="1" applyFont="1" applyFill="1"/>
    <xf numFmtId="10" fontId="28" fillId="18" borderId="0" xfId="9" applyNumberFormat="1" applyFont="1" applyFill="1"/>
    <xf numFmtId="183" fontId="28" fillId="18" borderId="145" xfId="9" applyNumberFormat="1" applyFont="1" applyFill="1" applyBorder="1" applyAlignment="1">
      <alignment horizontal="justify" vertical="top"/>
    </xf>
    <xf numFmtId="183" fontId="9" fillId="18" borderId="141" xfId="9" applyNumberFormat="1" applyFont="1" applyFill="1" applyBorder="1"/>
    <xf numFmtId="0" fontId="28" fillId="18" borderId="0" xfId="9" applyFont="1" applyFill="1"/>
    <xf numFmtId="183" fontId="9" fillId="18" borderId="145" xfId="9" applyNumberFormat="1" applyFont="1" applyFill="1" applyBorder="1"/>
    <xf numFmtId="183" fontId="9" fillId="18" borderId="144" xfId="9" applyNumberFormat="1" applyFont="1" applyFill="1" applyBorder="1"/>
    <xf numFmtId="0" fontId="28" fillId="18" borderId="145" xfId="9" applyFont="1" applyFill="1" applyBorder="1" applyAlignment="1">
      <alignment horizontal="justify" vertical="top"/>
    </xf>
    <xf numFmtId="0" fontId="9" fillId="18" borderId="141" xfId="9" applyFont="1" applyFill="1" applyBorder="1" applyAlignment="1">
      <alignment horizontal="center"/>
    </xf>
    <xf numFmtId="183" fontId="9" fillId="18" borderId="141" xfId="9" applyNumberFormat="1" applyFont="1" applyFill="1" applyBorder="1" applyAlignment="1">
      <alignment horizontal="center"/>
    </xf>
    <xf numFmtId="183" fontId="9" fillId="18" borderId="0" xfId="9" applyNumberFormat="1" applyFont="1" applyFill="1" applyAlignment="1">
      <alignment horizontal="center"/>
    </xf>
    <xf numFmtId="0" fontId="28" fillId="18" borderId="214" xfId="9" applyFont="1" applyFill="1" applyBorder="1" applyAlignment="1">
      <alignment horizontal="center" vertical="center" wrapText="1"/>
    </xf>
    <xf numFmtId="183" fontId="9" fillId="18" borderId="176" xfId="9" applyNumberFormat="1" applyFont="1" applyFill="1" applyBorder="1"/>
    <xf numFmtId="0" fontId="9" fillId="18" borderId="0" xfId="9" applyFont="1" applyFill="1" applyAlignment="1">
      <alignment wrapText="1"/>
    </xf>
    <xf numFmtId="0" fontId="9" fillId="18" borderId="145" xfId="9" applyFont="1" applyFill="1" applyBorder="1" applyAlignment="1">
      <alignment wrapText="1"/>
    </xf>
    <xf numFmtId="183" fontId="9" fillId="18" borderId="145" xfId="9" applyNumberFormat="1" applyFont="1" applyFill="1" applyBorder="1" applyAlignment="1">
      <alignment wrapText="1"/>
    </xf>
    <xf numFmtId="10" fontId="9" fillId="18" borderId="0" xfId="9" applyNumberFormat="1" applyFont="1" applyFill="1"/>
    <xf numFmtId="218" fontId="9" fillId="18" borderId="0" xfId="9" applyNumberFormat="1" applyFont="1" applyFill="1"/>
    <xf numFmtId="0" fontId="28" fillId="18" borderId="141" xfId="9" applyFont="1" applyFill="1" applyBorder="1"/>
    <xf numFmtId="0" fontId="9" fillId="18" borderId="141" xfId="9" applyFont="1" applyFill="1" applyBorder="1"/>
    <xf numFmtId="0" fontId="9" fillId="18" borderId="171" xfId="9" applyFont="1" applyFill="1" applyBorder="1" applyAlignment="1">
      <alignment horizontal="center"/>
    </xf>
    <xf numFmtId="183" fontId="9" fillId="18" borderId="153" xfId="9" applyNumberFormat="1" applyFont="1" applyFill="1" applyBorder="1"/>
    <xf numFmtId="183" fontId="9" fillId="18" borderId="156" xfId="9" applyNumberFormat="1" applyFont="1" applyFill="1" applyBorder="1"/>
    <xf numFmtId="183" fontId="9" fillId="18" borderId="230" xfId="9" applyNumberFormat="1" applyFont="1" applyFill="1" applyBorder="1"/>
    <xf numFmtId="0" fontId="28" fillId="18" borderId="171" xfId="9" applyFont="1" applyFill="1" applyBorder="1" applyAlignment="1">
      <alignment horizontal="center"/>
    </xf>
    <xf numFmtId="183" fontId="9" fillId="18" borderId="175" xfId="9" applyNumberFormat="1" applyFont="1" applyFill="1" applyBorder="1"/>
    <xf numFmtId="0" fontId="28" fillId="18" borderId="214" xfId="9" applyFont="1" applyFill="1" applyBorder="1" applyAlignment="1">
      <alignment horizontal="center"/>
    </xf>
    <xf numFmtId="0" fontId="28" fillId="18" borderId="145" xfId="9" applyFont="1" applyFill="1" applyBorder="1" applyAlignment="1">
      <alignment horizontal="center"/>
    </xf>
    <xf numFmtId="220" fontId="9" fillId="18" borderId="145" xfId="9" applyNumberFormat="1" applyFont="1" applyFill="1" applyBorder="1" applyAlignment="1">
      <alignment horizontal="center"/>
    </xf>
    <xf numFmtId="220" fontId="28" fillId="18" borderId="145" xfId="9" applyNumberFormat="1" applyFont="1" applyFill="1" applyBorder="1" applyAlignment="1">
      <alignment horizontal="center"/>
    </xf>
    <xf numFmtId="0" fontId="45" fillId="5" borderId="0" xfId="5" applyFont="1" applyFill="1" applyAlignment="1">
      <alignment horizontal="left" vertical="top"/>
    </xf>
    <xf numFmtId="0" fontId="35" fillId="5" borderId="0" xfId="5" applyFill="1" applyAlignment="1">
      <alignment horizontal="left" vertical="top"/>
    </xf>
    <xf numFmtId="0" fontId="45" fillId="5" borderId="141" xfId="5" applyFont="1" applyFill="1" applyBorder="1" applyAlignment="1">
      <alignment horizontal="left" vertical="top"/>
    </xf>
    <xf numFmtId="0" fontId="38" fillId="5" borderId="142" xfId="5" applyFont="1" applyFill="1" applyBorder="1" applyAlignment="1">
      <alignment horizontal="left" vertical="top"/>
    </xf>
    <xf numFmtId="0" fontId="38" fillId="5" borderId="143" xfId="5" applyFont="1" applyFill="1" applyBorder="1" applyAlignment="1">
      <alignment horizontal="left" vertical="top"/>
    </xf>
    <xf numFmtId="0" fontId="45" fillId="5" borderId="158" xfId="5" applyFont="1" applyFill="1" applyBorder="1" applyAlignment="1">
      <alignment horizontal="center" vertical="center"/>
    </xf>
    <xf numFmtId="0" fontId="45" fillId="5" borderId="141" xfId="5" applyFont="1" applyFill="1" applyBorder="1" applyAlignment="1">
      <alignment horizontal="center" vertical="top" wrapText="1"/>
    </xf>
    <xf numFmtId="0" fontId="45" fillId="5" borderId="141" xfId="5" applyFont="1" applyFill="1" applyBorder="1" applyAlignment="1">
      <alignment horizontal="center" vertical="center"/>
    </xf>
    <xf numFmtId="0" fontId="38" fillId="5" borderId="155" xfId="5" applyFont="1" applyFill="1" applyBorder="1" applyAlignment="1">
      <alignment horizontal="left" vertical="top"/>
    </xf>
    <xf numFmtId="0" fontId="45" fillId="5" borderId="141" xfId="5" applyFont="1" applyFill="1" applyBorder="1" applyAlignment="1">
      <alignment horizontal="center" vertical="top"/>
    </xf>
    <xf numFmtId="0" fontId="45" fillId="5" borderId="145" xfId="5" applyFont="1" applyFill="1" applyBorder="1" applyAlignment="1">
      <alignment horizontal="left" vertical="top"/>
    </xf>
    <xf numFmtId="0" fontId="45" fillId="5" borderId="145" xfId="5" applyFont="1" applyFill="1" applyBorder="1" applyAlignment="1">
      <alignment horizontal="center" vertical="center"/>
    </xf>
    <xf numFmtId="0" fontId="38" fillId="5" borderId="144" xfId="5" applyFont="1" applyFill="1" applyBorder="1" applyAlignment="1">
      <alignment horizontal="left" vertical="top"/>
    </xf>
    <xf numFmtId="0" fontId="45" fillId="5" borderId="145" xfId="5" applyFont="1" applyFill="1" applyBorder="1" applyAlignment="1">
      <alignment horizontal="right" vertical="top"/>
    </xf>
    <xf numFmtId="0" fontId="20" fillId="0" borderId="0" xfId="9" applyAlignment="1"/>
    <xf numFmtId="0" fontId="20" fillId="0" borderId="148" xfId="9" applyBorder="1" applyAlignment="1"/>
    <xf numFmtId="0" fontId="64" fillId="18" borderId="214" xfId="9" applyFont="1" applyFill="1" applyBorder="1" applyAlignment="1"/>
    <xf numFmtId="0" fontId="20" fillId="18" borderId="148" xfId="9" applyFill="1" applyBorder="1" applyAlignment="1"/>
    <xf numFmtId="0" fontId="65" fillId="18" borderId="222" xfId="9" applyFont="1" applyFill="1" applyBorder="1" applyAlignment="1"/>
    <xf numFmtId="0" fontId="20" fillId="18" borderId="214" xfId="9" applyFill="1" applyBorder="1" applyAlignment="1"/>
    <xf numFmtId="0" fontId="20" fillId="18" borderId="145" xfId="9" applyFill="1" applyBorder="1" applyAlignment="1"/>
    <xf numFmtId="0" fontId="64" fillId="18" borderId="221" xfId="9" applyFont="1" applyFill="1" applyBorder="1" applyAlignment="1"/>
    <xf numFmtId="0" fontId="20" fillId="18" borderId="0" xfId="9" applyFill="1" applyAlignment="1"/>
    <xf numFmtId="0" fontId="64" fillId="18" borderId="145" xfId="9" applyFont="1" applyFill="1" applyBorder="1" applyAlignment="1"/>
    <xf numFmtId="0" fontId="20" fillId="18" borderId="221" xfId="9" applyFill="1" applyBorder="1" applyAlignment="1"/>
    <xf numFmtId="0" fontId="64" fillId="18" borderId="144" xfId="9" applyFont="1" applyFill="1" applyBorder="1" applyAlignment="1"/>
    <xf numFmtId="0" fontId="28" fillId="18" borderId="145" xfId="9" applyFont="1" applyFill="1" applyBorder="1" applyAlignment="1"/>
    <xf numFmtId="0" fontId="20" fillId="18" borderId="171" xfId="9" applyFill="1" applyBorder="1" applyAlignment="1"/>
  </cellXfs>
  <cellStyles count="13">
    <cellStyle name="Excel Built-in Normal" xfId="12" xr:uid="{EF48F425-3F20-437D-A0FF-4F1D1AFDB899}"/>
    <cellStyle name="Millares 2" xfId="8" xr:uid="{A2AAD326-CC9D-4B01-AED8-CACB787898A3}"/>
    <cellStyle name="Millares 3" xfId="11" xr:uid="{F0E67661-BF60-4859-A0C3-5876B7F3D1DE}"/>
    <cellStyle name="Moneda" xfId="1" builtinId="4"/>
    <cellStyle name="Moneda [0]" xfId="2" builtinId="7"/>
    <cellStyle name="Moneda 2" xfId="6" xr:uid="{1BC92F86-C2AF-4FC6-85F2-1937864D1899}"/>
    <cellStyle name="Moneda 2 2" xfId="7" xr:uid="{27B03E05-0A9F-4751-99F8-2F74810C5F61}"/>
    <cellStyle name="Moneda 3" xfId="10" xr:uid="{E71D228C-547A-4E90-B70F-24582218F241}"/>
    <cellStyle name="Normal" xfId="0" builtinId="0"/>
    <cellStyle name="Normal 2" xfId="3" xr:uid="{EE9800C2-9452-407A-8B6A-C5ED778E29D6}"/>
    <cellStyle name="Normal 3" xfId="4" xr:uid="{F147C6E9-65CD-413D-86D2-C9C5C4A08449}"/>
    <cellStyle name="Normal 4" xfId="5" xr:uid="{5B26CA16-1382-4852-90B2-D70F5F276A05}"/>
    <cellStyle name="Normal 5" xfId="9" xr:uid="{2804350D-3655-4132-8B21-6EE41953A57F}"/>
  </cellStyles>
  <dxfs count="0"/>
  <tableStyles count="0" defaultTableStyle="TableStyleMedium2" defaultPivotStyle="PivotStyleLight16"/>
  <colors>
    <mruColors>
      <color rgb="FFCBD3DE"/>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12588120" y="57269160"/>
    <xdr:ext cx="6858720" cy="967680"/>
    <xdr:pic>
      <xdr:nvPicPr>
        <xdr:cNvPr id="2" name="Imagen 16">
          <a:extLst>
            <a:ext uri="{FF2B5EF4-FFF2-40B4-BE49-F238E27FC236}">
              <a16:creationId xmlns:a16="http://schemas.microsoft.com/office/drawing/2014/main" id="{3D743749-CA05-4677-93DB-570F3E65057A}"/>
            </a:ext>
          </a:extLst>
        </xdr:cNvPr>
        <xdr:cNvPicPr>
          <a:picLocks noChangeAspect="1"/>
        </xdr:cNvPicPr>
      </xdr:nvPicPr>
      <xdr:blipFill>
        <a:blip xmlns:r="http://schemas.openxmlformats.org/officeDocument/2006/relationships" r:embed="rId1"/>
        <a:stretch>
          <a:fillRect/>
        </a:stretch>
      </xdr:blipFill>
      <xdr:spPr>
        <a:xfrm>
          <a:off x="12588120" y="57269160"/>
          <a:ext cx="6858720" cy="967680"/>
        </a:xfrm>
        <a:prstGeom prst="rect">
          <a:avLst/>
        </a:prstGeom>
        <a:noFill/>
        <a:ln cap="flat">
          <a:noFill/>
        </a:ln>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B1448-2881-4F91-B81B-72AB30C196D6}">
  <dimension ref="A1:AMJ65337"/>
  <sheetViews>
    <sheetView topLeftCell="A63" workbookViewId="0">
      <selection activeCell="I58" sqref="I58"/>
    </sheetView>
  </sheetViews>
  <sheetFormatPr defaultColWidth="11.42578125" defaultRowHeight="14.25"/>
  <cols>
    <col min="1" max="1" width="20.42578125" style="1224" customWidth="1"/>
    <col min="2" max="2" width="23.85546875" style="1224" customWidth="1"/>
    <col min="3" max="3" width="15.7109375" style="1224" customWidth="1"/>
    <col min="4" max="4" width="11.5703125" style="1224" customWidth="1"/>
    <col min="5" max="5" width="15.42578125" style="1224" customWidth="1"/>
    <col min="6" max="6" width="12.85546875" style="1224" customWidth="1"/>
    <col min="7" max="7" width="10.7109375" style="1224" customWidth="1"/>
    <col min="8" max="8" width="20" style="1224" customWidth="1"/>
    <col min="9" max="9" width="15.85546875" style="1224" customWidth="1"/>
    <col min="10" max="10" width="16" style="1224" customWidth="1"/>
    <col min="11" max="12" width="14.140625" style="1224" customWidth="1"/>
    <col min="13" max="13" width="17" style="1224" customWidth="1"/>
    <col min="14" max="14" width="17.7109375" style="1224" customWidth="1"/>
    <col min="15" max="15" width="20.140625" style="1224" customWidth="1"/>
    <col min="16" max="16" width="13.5703125" style="1224" customWidth="1"/>
    <col min="17" max="17" width="15.140625" style="1224" customWidth="1"/>
    <col min="18" max="18" width="13.7109375" style="1224" customWidth="1"/>
    <col min="19" max="19" width="14.140625" style="1224" customWidth="1"/>
    <col min="20" max="20" width="15.85546875" style="1224" customWidth="1"/>
    <col min="21" max="21" width="18" style="1224" customWidth="1"/>
    <col min="22" max="22" width="9.5703125" style="1224" customWidth="1"/>
    <col min="23" max="23" width="8.42578125" style="1224" customWidth="1"/>
    <col min="24" max="24" width="12.42578125" style="1224" customWidth="1"/>
    <col min="25" max="1023" width="8.42578125" style="1224" customWidth="1"/>
    <col min="1024" max="1024" width="12.5703125" style="1224" customWidth="1"/>
    <col min="1025" max="16384" width="11.42578125" style="1051"/>
  </cols>
  <sheetData>
    <row r="1" spans="2:22" ht="12.95" customHeight="1"/>
    <row r="2" spans="2:22" ht="19.7" customHeight="1">
      <c r="C2" s="1225" t="s">
        <v>0</v>
      </c>
      <c r="I2" s="1226">
        <f>L8*4</f>
        <v>217294.50279999999</v>
      </c>
      <c r="L2" s="1224">
        <f>L8-L7*0.2</f>
        <v>44231.191199999994</v>
      </c>
      <c r="N2" s="1227"/>
    </row>
    <row r="3" spans="2:22" ht="12" customHeight="1" thickBot="1">
      <c r="C3" s="1224" t="s">
        <v>1</v>
      </c>
      <c r="D3" s="1052">
        <v>877603</v>
      </c>
      <c r="E3" s="1228"/>
      <c r="N3" s="1226"/>
      <c r="O3" s="1226"/>
    </row>
    <row r="4" spans="2:22" ht="19.350000000000001" customHeight="1" thickBot="1">
      <c r="C4" s="1229"/>
      <c r="D4" s="1354" t="s">
        <v>2</v>
      </c>
      <c r="E4" s="1354"/>
      <c r="F4" s="1354"/>
      <c r="G4" s="1354"/>
      <c r="H4" s="1354"/>
      <c r="I4" s="1354" t="s">
        <v>2</v>
      </c>
      <c r="J4" s="1354"/>
      <c r="K4" s="1354"/>
      <c r="L4" s="1354"/>
      <c r="M4" s="1354"/>
      <c r="N4" s="1230" t="s">
        <v>3</v>
      </c>
    </row>
    <row r="5" spans="2:22" ht="60.4" customHeight="1" thickBot="1">
      <c r="C5" s="1231" t="s">
        <v>4</v>
      </c>
      <c r="D5" s="1232" t="s">
        <v>5</v>
      </c>
      <c r="E5" s="1232" t="s">
        <v>6</v>
      </c>
      <c r="F5" s="1232" t="s">
        <v>7</v>
      </c>
      <c r="G5" s="1232" t="s">
        <v>8</v>
      </c>
      <c r="H5" s="1232" t="s">
        <v>9</v>
      </c>
      <c r="I5" s="1232" t="s">
        <v>5</v>
      </c>
      <c r="J5" s="1232" t="s">
        <v>6</v>
      </c>
      <c r="K5" s="1232" t="s">
        <v>7</v>
      </c>
      <c r="L5" s="1232" t="s">
        <v>8</v>
      </c>
      <c r="M5" s="1232" t="s">
        <v>9</v>
      </c>
      <c r="N5" s="1233" t="s">
        <v>10</v>
      </c>
      <c r="P5" s="1234"/>
      <c r="Q5" s="1235"/>
      <c r="R5" s="1225"/>
      <c r="S5" s="1225"/>
      <c r="T5" s="1225"/>
      <c r="U5" s="1225"/>
      <c r="V5" s="1225"/>
    </row>
    <row r="6" spans="2:22" ht="13.5" customHeight="1" thickBot="1">
      <c r="C6" s="1236" t="s">
        <v>11</v>
      </c>
      <c r="D6" s="1232">
        <v>3.1199999999999999E-2</v>
      </c>
      <c r="E6" s="1232">
        <v>1.7299999999999999E-2</v>
      </c>
      <c r="F6" s="1232">
        <v>1.35E-2</v>
      </c>
      <c r="G6" s="1232">
        <v>5.8200000000000002E-2</v>
      </c>
      <c r="H6" s="1232">
        <v>3.0099999999999998E-2</v>
      </c>
      <c r="I6" s="1237">
        <f t="shared" ref="I6:K9" si="0">$D$3*D6</f>
        <v>27381.213599999999</v>
      </c>
      <c r="J6" s="1237">
        <f t="shared" si="0"/>
        <v>15182.5319</v>
      </c>
      <c r="K6" s="1237">
        <f t="shared" si="0"/>
        <v>11847.6405</v>
      </c>
      <c r="L6" s="1237">
        <v>45500</v>
      </c>
      <c r="M6" s="1238">
        <f>$D$3*H6</f>
        <v>26415.850299999998</v>
      </c>
      <c r="N6" s="1230">
        <f>M6*4</f>
        <v>105663.40119999999</v>
      </c>
      <c r="O6" s="1226"/>
      <c r="P6" s="1239"/>
      <c r="Q6" s="1240"/>
      <c r="R6" s="1241"/>
      <c r="S6" s="1242"/>
      <c r="T6" s="1242"/>
      <c r="U6" s="1226"/>
      <c r="V6" s="1243"/>
    </row>
    <row r="7" spans="2:22" ht="36.75" customHeight="1" thickBot="1">
      <c r="C7" s="1236" t="s">
        <v>12</v>
      </c>
      <c r="D7" s="1232">
        <v>3.0800000000000001E-2</v>
      </c>
      <c r="E7" s="1232">
        <v>1.7100000000000001E-2</v>
      </c>
      <c r="F7" s="1232">
        <v>1.3299999999999999E-2</v>
      </c>
      <c r="G7" s="1232">
        <v>5.7500000000000002E-2</v>
      </c>
      <c r="H7" s="1232">
        <v>2.9700000000000001E-2</v>
      </c>
      <c r="I7" s="1244">
        <f t="shared" si="0"/>
        <v>27030.172399999999</v>
      </c>
      <c r="J7" s="1244">
        <f t="shared" si="0"/>
        <v>15007.0113</v>
      </c>
      <c r="K7" s="1244">
        <f t="shared" si="0"/>
        <v>11672.1199</v>
      </c>
      <c r="L7" s="1244">
        <f>$D$3*G7</f>
        <v>50462.172500000001</v>
      </c>
      <c r="M7" s="1245">
        <f>$D$3*H7</f>
        <v>26064.809100000002</v>
      </c>
      <c r="N7" s="864">
        <f>M7*4</f>
        <v>104259.23640000001</v>
      </c>
      <c r="O7" s="1226"/>
      <c r="P7" s="1239"/>
      <c r="Q7" s="1240"/>
      <c r="R7" s="1241"/>
      <c r="S7" s="1242"/>
      <c r="T7" s="1242"/>
      <c r="U7" s="1226"/>
      <c r="V7" s="1243"/>
    </row>
    <row r="8" spans="2:22" ht="24.75" customHeight="1" thickBot="1">
      <c r="C8" s="1236" t="s">
        <v>13</v>
      </c>
      <c r="D8" s="1246">
        <v>3.32E-2</v>
      </c>
      <c r="E8" s="1246">
        <v>1.84E-2</v>
      </c>
      <c r="F8" s="1246">
        <v>1.44E-2</v>
      </c>
      <c r="G8" s="1246">
        <v>6.1899999999999997E-2</v>
      </c>
      <c r="H8" s="1246">
        <v>3.2000000000000001E-2</v>
      </c>
      <c r="I8" s="1237">
        <f t="shared" si="0"/>
        <v>29136.419600000001</v>
      </c>
      <c r="J8" s="1237">
        <f t="shared" si="0"/>
        <v>16147.895199999999</v>
      </c>
      <c r="K8" s="1237">
        <f t="shared" si="0"/>
        <v>12637.483199999999</v>
      </c>
      <c r="L8" s="1237">
        <f>$D$3*G8</f>
        <v>54323.625699999997</v>
      </c>
      <c r="M8" s="1238">
        <f>$D$3*H8</f>
        <v>28083.296000000002</v>
      </c>
      <c r="N8" s="1230">
        <f>M8*4</f>
        <v>112333.18400000001</v>
      </c>
      <c r="O8" s="1226"/>
      <c r="P8" s="1239"/>
      <c r="Q8" s="1240"/>
      <c r="R8" s="1241"/>
      <c r="S8" s="1242"/>
      <c r="T8" s="1242"/>
      <c r="U8" s="1243"/>
      <c r="V8" s="1243"/>
    </row>
    <row r="9" spans="2:22" ht="12.75" customHeight="1" thickBot="1">
      <c r="C9" s="1247" t="s">
        <v>14</v>
      </c>
      <c r="D9" s="1248">
        <v>4.36E-2</v>
      </c>
      <c r="E9" s="1249">
        <v>2.4199999999999999E-2</v>
      </c>
      <c r="F9" s="1249">
        <v>1.89E-2</v>
      </c>
      <c r="G9" s="1249">
        <v>8.14E-2</v>
      </c>
      <c r="H9" s="1250">
        <v>4.2000000000000003E-2</v>
      </c>
      <c r="I9" s="1237">
        <f t="shared" si="0"/>
        <v>38263.4908</v>
      </c>
      <c r="J9" s="1237">
        <f t="shared" si="0"/>
        <v>21237.992599999998</v>
      </c>
      <c r="K9" s="1237">
        <f t="shared" si="0"/>
        <v>16586.6967</v>
      </c>
      <c r="L9" s="1251">
        <f>$D$3*G9</f>
        <v>71436.8842</v>
      </c>
      <c r="M9" s="1238">
        <f>$D$3*H9</f>
        <v>36859.326000000001</v>
      </c>
      <c r="N9" s="1230">
        <f>M9*4</f>
        <v>147437.304</v>
      </c>
      <c r="O9" s="1226"/>
      <c r="P9" s="1239"/>
      <c r="Q9" s="1240"/>
      <c r="R9" s="1241"/>
      <c r="S9" s="1242"/>
      <c r="T9" s="1242"/>
      <c r="U9" s="1252"/>
      <c r="V9" s="1243"/>
    </row>
    <row r="10" spans="2:22" ht="30" customHeight="1" thickBot="1">
      <c r="C10" s="1355" t="s">
        <v>15</v>
      </c>
      <c r="D10" s="1355"/>
      <c r="E10" s="1355"/>
      <c r="F10" s="1355"/>
      <c r="G10" s="1355"/>
      <c r="H10" s="1355"/>
      <c r="J10" s="1226"/>
      <c r="K10" s="1226"/>
      <c r="L10" s="1253"/>
      <c r="M10" s="1226"/>
      <c r="N10" s="1226"/>
      <c r="P10" s="1239"/>
      <c r="Q10" s="1240"/>
      <c r="U10" s="1252"/>
      <c r="V10" s="1243"/>
    </row>
    <row r="11" spans="2:22" ht="34.35" customHeight="1">
      <c r="I11" s="1254"/>
      <c r="J11" s="1255"/>
      <c r="K11" s="1255"/>
      <c r="L11" s="1255"/>
      <c r="M11" s="1256"/>
      <c r="N11" s="1255"/>
      <c r="O11" s="1234"/>
      <c r="P11" s="2092"/>
      <c r="Q11" s="2092"/>
      <c r="R11" s="2092"/>
      <c r="S11" s="2092"/>
      <c r="T11" s="2092"/>
      <c r="U11" s="1226"/>
      <c r="V11" s="1257"/>
    </row>
    <row r="12" spans="2:22" ht="14.85" customHeight="1" thickBot="1">
      <c r="I12" s="1226"/>
      <c r="J12" s="1258"/>
      <c r="K12" s="1226"/>
      <c r="L12" s="1226"/>
      <c r="M12" s="1226"/>
      <c r="N12" s="1226"/>
      <c r="O12" s="1239"/>
      <c r="P12" s="1259"/>
      <c r="Q12" s="1259"/>
      <c r="R12" s="1259"/>
      <c r="S12" s="1259"/>
      <c r="T12" s="1259"/>
      <c r="V12" s="1257"/>
    </row>
    <row r="13" spans="2:22" ht="24.75" customHeight="1" thickBot="1">
      <c r="E13" s="1260" t="s">
        <v>16</v>
      </c>
      <c r="F13" s="1261"/>
      <c r="G13" s="1262" t="s">
        <v>17</v>
      </c>
      <c r="H13" s="1263" t="s">
        <v>18</v>
      </c>
      <c r="I13" s="2093"/>
      <c r="J13" s="2093"/>
      <c r="K13" s="2093"/>
      <c r="L13" s="2093"/>
      <c r="M13" s="2093"/>
      <c r="N13" s="1264"/>
      <c r="O13" s="1239"/>
      <c r="P13" s="1241"/>
      <c r="Q13" s="1241"/>
      <c r="R13" s="1241"/>
      <c r="S13" s="1241"/>
      <c r="T13" s="1241"/>
      <c r="U13" s="1235"/>
      <c r="V13" s="1257"/>
    </row>
    <row r="14" spans="2:22" ht="38.25" customHeight="1" thickBot="1">
      <c r="E14" s="1265" t="s">
        <v>19</v>
      </c>
      <c r="F14" s="1266"/>
      <c r="G14" s="1267">
        <v>3.0053324999999999E-2</v>
      </c>
      <c r="H14" s="1230">
        <f>$D$3*G14</f>
        <v>26374.888179974998</v>
      </c>
      <c r="I14" s="2093"/>
      <c r="J14" s="2093"/>
      <c r="K14" s="2093"/>
      <c r="L14" s="2093"/>
      <c r="M14" s="2093"/>
      <c r="N14" s="1256"/>
      <c r="O14" s="1239"/>
      <c r="P14" s="1241"/>
      <c r="Q14" s="1241"/>
      <c r="R14" s="1241"/>
      <c r="S14" s="1241"/>
      <c r="T14" s="1241"/>
      <c r="U14" s="1240"/>
      <c r="V14" s="1257"/>
    </row>
    <row r="15" spans="2:22" ht="12.75" customHeight="1" thickBot="1">
      <c r="E15" s="1265" t="s">
        <v>20</v>
      </c>
      <c r="F15" s="1266"/>
      <c r="G15" s="1267">
        <v>3.0053324999999999E-2</v>
      </c>
      <c r="H15" s="1230">
        <f>$D$3*G15</f>
        <v>26374.888179974998</v>
      </c>
      <c r="J15" s="1226"/>
      <c r="L15" s="1268"/>
      <c r="M15" s="1226"/>
      <c r="N15" s="1264"/>
      <c r="O15" s="1239"/>
      <c r="P15" s="1241"/>
      <c r="Q15" s="1241"/>
      <c r="R15" s="1241"/>
      <c r="S15" s="1241"/>
      <c r="T15" s="1241"/>
      <c r="V15" s="1257"/>
    </row>
    <row r="16" spans="2:22" ht="12.75" customHeight="1" thickBot="1">
      <c r="B16" s="1226"/>
      <c r="E16" s="1265" t="s">
        <v>21</v>
      </c>
      <c r="F16" s="1266"/>
      <c r="G16" s="1267">
        <v>3.1960048999999997E-2</v>
      </c>
      <c r="H16" s="1230">
        <f>$D$3*G16</f>
        <v>28048.234882546996</v>
      </c>
      <c r="J16" s="1226"/>
      <c r="K16" s="1226"/>
      <c r="L16" s="1268"/>
      <c r="M16" s="1226"/>
      <c r="N16" s="1226"/>
      <c r="O16" s="1226"/>
      <c r="P16" s="1241"/>
      <c r="Q16" s="1241"/>
      <c r="R16" s="1241"/>
      <c r="S16" s="1241"/>
      <c r="T16" s="1241"/>
      <c r="V16" s="1228"/>
    </row>
    <row r="17" spans="1:24" ht="12.75" customHeight="1" thickBot="1">
      <c r="E17" s="1265" t="s">
        <v>22</v>
      </c>
      <c r="F17" s="1266"/>
      <c r="G17" s="1267">
        <v>1.3508388E-2</v>
      </c>
      <c r="H17" s="1230">
        <f>$D$3*G17</f>
        <v>11855.001833963999</v>
      </c>
      <c r="I17" s="1226"/>
      <c r="J17" s="1226"/>
      <c r="K17" s="1226"/>
      <c r="L17" s="1268"/>
      <c r="M17" s="1226"/>
      <c r="N17" s="1226"/>
      <c r="O17" s="1226"/>
      <c r="P17" s="2092"/>
      <c r="Q17" s="2092"/>
      <c r="R17" s="2092"/>
      <c r="S17" s="2092"/>
      <c r="T17" s="2092"/>
      <c r="U17" s="2092"/>
      <c r="V17" s="1228"/>
    </row>
    <row r="18" spans="1:24" ht="14.85" customHeight="1" thickBot="1">
      <c r="E18" s="1265" t="s">
        <v>23</v>
      </c>
      <c r="F18" s="1266" t="s">
        <v>24</v>
      </c>
      <c r="G18" s="1267">
        <v>1.7065638000000001E-2</v>
      </c>
      <c r="H18" s="1230">
        <f>$D$3*G18</f>
        <v>14976.855105714001</v>
      </c>
      <c r="I18" s="1269"/>
      <c r="J18" s="1226"/>
      <c r="K18" s="1270"/>
      <c r="L18" s="1268"/>
      <c r="M18" s="1226"/>
      <c r="N18" s="1226"/>
      <c r="O18" s="1226"/>
      <c r="R18" s="1239"/>
      <c r="S18" s="1226"/>
      <c r="T18" s="1271"/>
      <c r="U18" s="1226"/>
    </row>
    <row r="19" spans="1:24" ht="25.35" customHeight="1" thickBot="1">
      <c r="A19" s="1224" t="s">
        <v>25</v>
      </c>
      <c r="E19" s="1265"/>
      <c r="F19" s="1266"/>
      <c r="G19" s="1267"/>
      <c r="H19" s="1230"/>
      <c r="J19" s="1226"/>
      <c r="K19" s="1272"/>
      <c r="L19" s="1268"/>
      <c r="M19" s="1226"/>
      <c r="N19" s="1226"/>
      <c r="O19" s="1226"/>
      <c r="P19" s="1273"/>
      <c r="R19" s="1239"/>
      <c r="S19" s="1226"/>
      <c r="T19" s="1271"/>
      <c r="U19" s="1228"/>
    </row>
    <row r="20" spans="1:24" ht="34.35" customHeight="1" thickBot="1">
      <c r="E20" s="1265"/>
      <c r="F20" s="1266" t="s">
        <v>26</v>
      </c>
      <c r="G20" s="1267">
        <v>1.4829741E-2</v>
      </c>
      <c r="H20" s="1230">
        <f t="shared" ref="H20:H57" si="1">$D$3*G20</f>
        <v>13014.625190823001</v>
      </c>
      <c r="J20" s="1226"/>
      <c r="K20" s="1254"/>
      <c r="L20" s="1254"/>
      <c r="M20" s="1256"/>
      <c r="N20" s="1256"/>
      <c r="O20" s="1256"/>
      <c r="P20" s="1255"/>
      <c r="Q20" s="1274"/>
      <c r="R20" s="1239"/>
      <c r="S20" s="1226"/>
      <c r="T20" s="1271"/>
      <c r="U20" s="1228"/>
    </row>
    <row r="21" spans="1:24" ht="26.85" customHeight="1" thickBot="1">
      <c r="E21" s="1265" t="s">
        <v>27</v>
      </c>
      <c r="F21" s="1266"/>
      <c r="G21" s="1267">
        <v>1.3508388E-2</v>
      </c>
      <c r="H21" s="1230">
        <f t="shared" si="1"/>
        <v>11855.001833963999</v>
      </c>
      <c r="J21" s="1275"/>
      <c r="K21" s="1276"/>
      <c r="L21" s="1226"/>
      <c r="M21" s="1226"/>
      <c r="N21" s="1226"/>
      <c r="O21" s="1226"/>
      <c r="P21" s="1226"/>
      <c r="Q21" s="1226"/>
      <c r="R21" s="1239"/>
      <c r="S21" s="1226"/>
      <c r="T21" s="1271"/>
      <c r="U21" s="1228"/>
    </row>
    <row r="22" spans="1:24" ht="14.85" customHeight="1" thickBot="1">
      <c r="E22" s="1265" t="s">
        <v>28</v>
      </c>
      <c r="F22" s="1266"/>
      <c r="G22" s="1267">
        <v>1.3508388E-2</v>
      </c>
      <c r="H22" s="1230">
        <f t="shared" si="1"/>
        <v>11855.001833963999</v>
      </c>
      <c r="J22" s="1275"/>
      <c r="K22" s="1276"/>
      <c r="L22" s="1226"/>
      <c r="M22" s="1271"/>
      <c r="N22" s="1226"/>
      <c r="O22" s="1226"/>
      <c r="P22" s="1226"/>
      <c r="Q22" s="1226"/>
      <c r="R22" s="1277"/>
      <c r="S22" s="1277"/>
    </row>
    <row r="23" spans="1:24" ht="24" customHeight="1" thickBot="1">
      <c r="E23" s="1265" t="s">
        <v>29</v>
      </c>
      <c r="F23" s="1266"/>
      <c r="G23" s="1267">
        <v>3.0053324999999999E-2</v>
      </c>
      <c r="H23" s="1230">
        <f t="shared" si="1"/>
        <v>26374.888179974998</v>
      </c>
      <c r="J23" s="2092"/>
      <c r="K23" s="2092"/>
      <c r="L23" s="2092"/>
      <c r="M23" s="2092"/>
      <c r="N23" s="2092"/>
      <c r="O23" s="2092"/>
      <c r="P23" s="2092"/>
      <c r="Q23" s="1255"/>
      <c r="R23" s="1277"/>
      <c r="S23" s="1277"/>
    </row>
    <row r="24" spans="1:24" ht="12" customHeight="1" thickBot="1">
      <c r="C24" s="1226"/>
      <c r="E24" s="1265" t="s">
        <v>30</v>
      </c>
      <c r="F24" s="1266"/>
      <c r="G24" s="1267">
        <v>1.3508388E-2</v>
      </c>
      <c r="H24" s="1230">
        <f t="shared" si="1"/>
        <v>11855.001833963999</v>
      </c>
      <c r="J24" s="2092"/>
      <c r="K24" s="2092"/>
      <c r="L24" s="2092"/>
      <c r="M24" s="2092"/>
      <c r="N24" s="2092"/>
      <c r="O24" s="2092"/>
      <c r="P24" s="2092"/>
      <c r="Q24" s="1255"/>
      <c r="S24" s="1277"/>
    </row>
    <row r="25" spans="1:24" ht="26.1" customHeight="1" thickBot="1">
      <c r="C25" s="1278"/>
      <c r="E25" s="1265" t="s">
        <v>31</v>
      </c>
      <c r="F25" s="1266"/>
      <c r="G25" s="1267">
        <v>2.9659481000000001E-2</v>
      </c>
      <c r="H25" s="1230">
        <f t="shared" si="1"/>
        <v>26029.249504043</v>
      </c>
      <c r="I25" s="1235"/>
      <c r="J25" s="2092"/>
      <c r="K25" s="2092"/>
      <c r="L25" s="2092"/>
      <c r="M25" s="2092"/>
      <c r="N25" s="2092"/>
      <c r="O25" s="2092"/>
      <c r="P25" s="2092"/>
      <c r="Q25" s="1255"/>
      <c r="R25" s="1279"/>
      <c r="S25" s="1277"/>
      <c r="T25" s="1259"/>
      <c r="U25" s="1259"/>
      <c r="V25" s="1259"/>
      <c r="W25" s="1259"/>
    </row>
    <row r="26" spans="1:24" ht="25.35" customHeight="1" thickBot="1">
      <c r="E26" s="1265" t="s">
        <v>32</v>
      </c>
      <c r="F26" s="1266"/>
      <c r="G26" s="1267">
        <v>1.3508388E-2</v>
      </c>
      <c r="H26" s="1230">
        <f t="shared" si="1"/>
        <v>11855.001833963999</v>
      </c>
      <c r="I26" s="1240"/>
      <c r="J26" s="1280"/>
      <c r="K26" s="1281"/>
      <c r="L26" s="1226"/>
      <c r="M26" s="1255"/>
      <c r="N26" s="1255"/>
      <c r="O26" s="1226"/>
      <c r="P26" s="1280"/>
      <c r="R26" s="1239"/>
      <c r="S26" s="1241"/>
      <c r="T26" s="1241"/>
      <c r="U26" s="1241"/>
      <c r="V26" s="1241"/>
      <c r="W26" s="1241"/>
    </row>
    <row r="27" spans="1:24" ht="35.85" customHeight="1" thickBot="1">
      <c r="E27" s="1265" t="s">
        <v>33</v>
      </c>
      <c r="F27" s="1266"/>
      <c r="G27" s="1267">
        <v>3.1960048999999997E-2</v>
      </c>
      <c r="H27" s="1230">
        <f t="shared" si="1"/>
        <v>28048.234882546996</v>
      </c>
      <c r="I27" s="1240"/>
      <c r="J27" s="1280"/>
      <c r="K27" s="1282"/>
      <c r="L27" s="1283"/>
      <c r="M27" s="1225"/>
      <c r="N27" s="1225"/>
      <c r="O27" s="1226"/>
      <c r="U27" s="1280"/>
      <c r="V27" s="1269"/>
      <c r="W27" s="1280"/>
      <c r="X27" s="1280"/>
    </row>
    <row r="28" spans="1:24" ht="24" customHeight="1" thickBot="1">
      <c r="E28" s="1265" t="s">
        <v>34</v>
      </c>
      <c r="F28" s="1266"/>
      <c r="G28" s="1267">
        <v>1.3508388E-2</v>
      </c>
      <c r="H28" s="1230">
        <f t="shared" si="1"/>
        <v>11855.001833963999</v>
      </c>
      <c r="I28" s="1240"/>
      <c r="J28" s="1280"/>
      <c r="K28" s="1281"/>
      <c r="L28" s="1226"/>
      <c r="M28" s="1226"/>
      <c r="N28" s="1255"/>
      <c r="O28" s="1255"/>
      <c r="P28" s="1284"/>
      <c r="V28" s="1280"/>
      <c r="W28" s="1280"/>
    </row>
    <row r="29" spans="1:24" ht="53.25" customHeight="1" thickBot="1">
      <c r="E29" s="1265" t="s">
        <v>35</v>
      </c>
      <c r="F29" s="1266"/>
      <c r="G29" s="1267">
        <v>1.3508388E-2</v>
      </c>
      <c r="H29" s="1230">
        <f t="shared" si="1"/>
        <v>11855.001833963999</v>
      </c>
      <c r="L29" s="1235"/>
      <c r="M29" s="1235"/>
      <c r="N29" s="1234"/>
      <c r="O29" s="1234"/>
      <c r="P29" s="1234"/>
      <c r="Q29" s="1234"/>
      <c r="R29" s="1285"/>
      <c r="S29" s="1234"/>
    </row>
    <row r="30" spans="1:24" ht="25.35" customHeight="1" thickBot="1">
      <c r="E30" s="1265" t="s">
        <v>36</v>
      </c>
      <c r="F30" s="1266"/>
      <c r="G30" s="1267">
        <v>1.3508388E-2</v>
      </c>
      <c r="H30" s="1230">
        <f t="shared" si="1"/>
        <v>11855.001833963999</v>
      </c>
      <c r="J30" s="1286"/>
      <c r="K30" s="1286"/>
      <c r="L30" s="1287"/>
      <c r="M30" s="1235"/>
      <c r="N30" s="1286"/>
      <c r="O30" s="1286"/>
      <c r="P30" s="1282"/>
      <c r="Q30" s="1282"/>
      <c r="R30" s="1287"/>
      <c r="S30" s="1287"/>
      <c r="T30" s="1280"/>
      <c r="U30" s="1288"/>
      <c r="V30" s="1288"/>
    </row>
    <row r="31" spans="1:24" ht="14.85" customHeight="1" thickBot="1">
      <c r="E31" s="1265" t="s">
        <v>37</v>
      </c>
      <c r="F31" s="1266"/>
      <c r="G31" s="1267">
        <v>1.3508388E-2</v>
      </c>
      <c r="H31" s="1230">
        <f t="shared" si="1"/>
        <v>11855.001833963999</v>
      </c>
      <c r="I31" s="1289"/>
      <c r="J31" s="1289"/>
      <c r="K31" s="1240"/>
      <c r="L31" s="2092"/>
      <c r="M31" s="2092"/>
      <c r="N31" s="2092"/>
      <c r="O31" s="2092"/>
      <c r="P31" s="2092"/>
      <c r="Q31" s="2092"/>
      <c r="R31" s="2092"/>
      <c r="S31" s="1282"/>
    </row>
    <row r="32" spans="1:24" ht="14.85" customHeight="1" thickBot="1">
      <c r="E32" s="1265" t="s">
        <v>38</v>
      </c>
      <c r="F32" s="1266"/>
      <c r="G32" s="1267">
        <v>1.3508388E-2</v>
      </c>
      <c r="H32" s="1230">
        <f t="shared" si="1"/>
        <v>11855.001833963999</v>
      </c>
      <c r="I32" s="1226"/>
      <c r="J32" s="1289"/>
      <c r="K32" s="2092"/>
      <c r="L32" s="2092"/>
      <c r="M32" s="2092"/>
      <c r="N32" s="2092"/>
      <c r="O32" s="2092"/>
      <c r="P32" s="2092"/>
      <c r="Q32" s="2092"/>
      <c r="R32" s="2092"/>
      <c r="S32" s="1282"/>
    </row>
    <row r="33" spans="5:19" ht="36.6" customHeight="1" thickBot="1">
      <c r="E33" s="1265" t="s">
        <v>39</v>
      </c>
      <c r="F33" s="1266"/>
      <c r="G33" s="1267">
        <v>2.9659481000000001E-2</v>
      </c>
      <c r="H33" s="1230">
        <f t="shared" si="1"/>
        <v>26029.249504043</v>
      </c>
      <c r="I33" s="1289"/>
      <c r="L33" s="1226"/>
      <c r="M33" s="1226"/>
      <c r="N33" s="1226"/>
      <c r="O33" s="1226"/>
      <c r="P33" s="1226"/>
      <c r="Q33" s="1226"/>
      <c r="S33" s="1280"/>
    </row>
    <row r="34" spans="5:19" ht="25.35" customHeight="1" thickBot="1">
      <c r="E34" s="1265" t="s">
        <v>40</v>
      </c>
      <c r="F34" s="1266"/>
      <c r="G34" s="1267">
        <v>6.1928253000000003E-2</v>
      </c>
      <c r="H34" s="1230">
        <f t="shared" si="1"/>
        <v>54348.420617559001</v>
      </c>
      <c r="I34" s="1226"/>
      <c r="J34" s="1255"/>
      <c r="K34" s="1240"/>
      <c r="L34" s="1290"/>
      <c r="M34" s="1290"/>
      <c r="N34" s="1290"/>
      <c r="O34" s="1291"/>
      <c r="P34" s="1291"/>
      <c r="S34" s="1280"/>
    </row>
    <row r="35" spans="5:19" ht="25.35" customHeight="1" thickBot="1">
      <c r="E35" s="1265" t="s">
        <v>41</v>
      </c>
      <c r="F35" s="1266"/>
      <c r="G35" s="1267">
        <v>3.1960048999999997E-2</v>
      </c>
      <c r="H35" s="1230">
        <f t="shared" si="1"/>
        <v>28048.234882546996</v>
      </c>
      <c r="I35" s="1226"/>
      <c r="J35" s="1226"/>
      <c r="K35" s="1281"/>
      <c r="L35" s="1291"/>
      <c r="M35" s="1291"/>
      <c r="N35" s="1290"/>
      <c r="O35" s="1290"/>
      <c r="P35" s="1290"/>
      <c r="Q35" s="1290"/>
      <c r="R35" s="1290"/>
      <c r="S35" s="1280"/>
    </row>
    <row r="36" spans="5:19" ht="25.35" customHeight="1" thickBot="1">
      <c r="E36" s="1265" t="s">
        <v>42</v>
      </c>
      <c r="F36" s="1266" t="s">
        <v>26</v>
      </c>
      <c r="G36" s="1267">
        <v>6.1928253000000003E-2</v>
      </c>
      <c r="H36" s="1230">
        <f t="shared" si="1"/>
        <v>54348.420617559001</v>
      </c>
      <c r="I36" s="1292"/>
      <c r="J36" s="1226"/>
      <c r="M36" s="1226"/>
      <c r="R36" s="1290"/>
      <c r="S36" s="1280"/>
    </row>
    <row r="37" spans="5:19" ht="25.35" customHeight="1" thickBot="1">
      <c r="E37" s="1265" t="s">
        <v>43</v>
      </c>
      <c r="F37" s="1266"/>
      <c r="G37" s="1267">
        <v>1.3331363000000001E-2</v>
      </c>
      <c r="H37" s="1230">
        <f t="shared" si="1"/>
        <v>11699.644162889001</v>
      </c>
      <c r="I37" s="1292"/>
      <c r="J37" s="1226"/>
      <c r="L37" s="1290"/>
      <c r="M37" s="1290"/>
      <c r="N37" s="1290"/>
      <c r="S37" s="1280"/>
    </row>
    <row r="38" spans="5:19" ht="25.35" customHeight="1" thickBot="1">
      <c r="E38" s="1265" t="s">
        <v>44</v>
      </c>
      <c r="F38" s="1266"/>
      <c r="G38" s="1267">
        <v>1.3508388E-2</v>
      </c>
      <c r="H38" s="1230">
        <f t="shared" si="1"/>
        <v>11855.001833963999</v>
      </c>
      <c r="I38" s="1292"/>
      <c r="J38" s="1226"/>
      <c r="K38" s="1240"/>
      <c r="L38" s="1291"/>
      <c r="M38" s="1291"/>
      <c r="N38" s="1291"/>
      <c r="O38" s="1290"/>
      <c r="P38" s="1290"/>
      <c r="Q38" s="1290"/>
      <c r="R38" s="1290"/>
    </row>
    <row r="39" spans="5:19" ht="25.35" customHeight="1" thickBot="1">
      <c r="E39" s="1265" t="s">
        <v>45</v>
      </c>
      <c r="F39" s="1266"/>
      <c r="G39" s="1267">
        <v>3.1960048999999997E-2</v>
      </c>
      <c r="H39" s="1230">
        <f t="shared" si="1"/>
        <v>28048.234882546996</v>
      </c>
      <c r="I39" s="1292"/>
      <c r="J39" s="1226"/>
    </row>
    <row r="40" spans="5:19" ht="25.35" customHeight="1" thickBot="1">
      <c r="E40" s="1265" t="s">
        <v>46</v>
      </c>
      <c r="F40" s="1266"/>
      <c r="G40" s="1267">
        <v>6.1928253000000003E-2</v>
      </c>
      <c r="H40" s="1230">
        <f t="shared" si="1"/>
        <v>54348.420617559001</v>
      </c>
      <c r="I40" s="1292"/>
      <c r="J40" s="2092"/>
      <c r="K40" s="2092"/>
      <c r="L40" s="2092"/>
      <c r="M40" s="2092"/>
    </row>
    <row r="41" spans="5:19" ht="25.35" customHeight="1" thickBot="1">
      <c r="E41" s="1265" t="s">
        <v>47</v>
      </c>
      <c r="F41" s="1266"/>
      <c r="G41" s="1267">
        <v>1.3508388E-2</v>
      </c>
      <c r="H41" s="1230">
        <f t="shared" si="1"/>
        <v>11855.001833963999</v>
      </c>
      <c r="I41" s="1289"/>
      <c r="J41" s="1289"/>
      <c r="K41" s="1240"/>
      <c r="L41" s="1290"/>
      <c r="M41" s="1290"/>
      <c r="N41" s="1290"/>
    </row>
    <row r="42" spans="5:19" ht="36.6" customHeight="1" thickBot="1">
      <c r="E42" s="1265" t="s">
        <v>48</v>
      </c>
      <c r="F42" s="1266"/>
      <c r="G42" s="1267">
        <v>6.1928253000000003E-2</v>
      </c>
      <c r="H42" s="1230">
        <f t="shared" si="1"/>
        <v>54348.420617559001</v>
      </c>
      <c r="I42" s="1226"/>
      <c r="J42" s="1289"/>
      <c r="K42" s="1240"/>
      <c r="L42" s="1291"/>
      <c r="M42" s="1291"/>
      <c r="N42" s="1291"/>
      <c r="O42" s="1290"/>
      <c r="P42" s="1290"/>
      <c r="Q42" s="1290"/>
      <c r="R42" s="1290"/>
    </row>
    <row r="43" spans="5:19" ht="25.35" customHeight="1" thickBot="1">
      <c r="E43" s="1265" t="s">
        <v>49</v>
      </c>
      <c r="F43" s="1266"/>
      <c r="G43" s="1267">
        <v>6.1928253000000003E-2</v>
      </c>
      <c r="H43" s="1230">
        <f t="shared" si="1"/>
        <v>54348.420617559001</v>
      </c>
      <c r="I43" s="1289"/>
      <c r="R43" s="1290"/>
    </row>
    <row r="44" spans="5:19" ht="25.35" customHeight="1" thickBot="1">
      <c r="E44" s="1265" t="s">
        <v>50</v>
      </c>
      <c r="F44" s="1266"/>
      <c r="G44" s="1267">
        <v>6.1928253000000003E-2</v>
      </c>
      <c r="H44" s="1230">
        <f t="shared" si="1"/>
        <v>54348.420617559001</v>
      </c>
      <c r="L44" s="1290"/>
      <c r="M44" s="1290"/>
      <c r="N44" s="1290"/>
    </row>
    <row r="45" spans="5:19" ht="24" customHeight="1" thickBot="1">
      <c r="E45" s="1265" t="s">
        <v>51</v>
      </c>
      <c r="F45" s="1266"/>
      <c r="G45" s="1267">
        <v>3.0053324999999999E-2</v>
      </c>
      <c r="H45" s="1230">
        <f t="shared" si="1"/>
        <v>26374.888179974998</v>
      </c>
      <c r="K45" s="1240"/>
      <c r="L45" s="1291"/>
      <c r="M45" s="1291"/>
      <c r="N45" s="1291"/>
      <c r="O45" s="1290"/>
      <c r="P45" s="1290"/>
      <c r="Q45" s="1290"/>
      <c r="R45" s="1290"/>
    </row>
    <row r="46" spans="5:19" ht="12" customHeight="1" thickBot="1">
      <c r="E46" s="1265" t="s">
        <v>52</v>
      </c>
      <c r="F46" s="1266"/>
      <c r="G46" s="1267">
        <v>3.1960048999999997E-2</v>
      </c>
      <c r="H46" s="1230">
        <f t="shared" si="1"/>
        <v>28048.234882546996</v>
      </c>
    </row>
    <row r="47" spans="5:19" ht="46.35" customHeight="1" thickBot="1">
      <c r="E47" s="1265" t="s">
        <v>53</v>
      </c>
      <c r="F47" s="1266"/>
      <c r="G47" s="1267">
        <v>6.1928253000000003E-2</v>
      </c>
      <c r="H47" s="1230">
        <f t="shared" si="1"/>
        <v>54348.420617559001</v>
      </c>
      <c r="J47" s="1279"/>
      <c r="K47" s="1279"/>
      <c r="L47" s="1279"/>
      <c r="M47" s="1279"/>
      <c r="N47" s="1279"/>
      <c r="O47" s="1279"/>
      <c r="P47" s="1279"/>
      <c r="Q47" s="1279"/>
      <c r="R47" s="1235"/>
    </row>
    <row r="48" spans="5:19" ht="24" customHeight="1" thickBot="1">
      <c r="E48" s="1265" t="s">
        <v>54</v>
      </c>
      <c r="F48" s="1266"/>
      <c r="G48" s="1267">
        <v>1.3508388E-2</v>
      </c>
      <c r="H48" s="1230">
        <f t="shared" si="1"/>
        <v>11855.001833963999</v>
      </c>
      <c r="J48" s="1293"/>
      <c r="K48" s="1240"/>
      <c r="L48" s="1294"/>
      <c r="M48" s="1294"/>
      <c r="N48" s="1294"/>
      <c r="O48" s="1294"/>
      <c r="P48" s="1294"/>
      <c r="Q48" s="1294"/>
      <c r="R48" s="2092"/>
    </row>
    <row r="49" spans="1:30" ht="24" customHeight="1" thickBot="1">
      <c r="E49" s="1265" t="s">
        <v>55</v>
      </c>
      <c r="F49" s="1266"/>
      <c r="G49" s="1267">
        <v>3.1960048999999997E-2</v>
      </c>
      <c r="H49" s="1230">
        <f t="shared" si="1"/>
        <v>28048.234882546996</v>
      </c>
      <c r="J49" s="2092"/>
      <c r="K49" s="2092"/>
      <c r="L49" s="2092"/>
      <c r="M49" s="2092"/>
      <c r="N49" s="2092"/>
      <c r="O49" s="2092"/>
      <c r="P49" s="2092"/>
      <c r="Q49" s="1289"/>
      <c r="R49" s="2092"/>
    </row>
    <row r="50" spans="1:30" ht="34.5" customHeight="1" thickBot="1">
      <c r="E50" s="1265" t="s">
        <v>56</v>
      </c>
      <c r="F50" s="1266"/>
      <c r="G50" s="1267">
        <v>1.4365423E-2</v>
      </c>
      <c r="H50" s="1230">
        <f t="shared" si="1"/>
        <v>12607.138321069</v>
      </c>
      <c r="J50" s="2092"/>
      <c r="K50" s="2092"/>
      <c r="L50" s="2092"/>
      <c r="M50" s="2092"/>
      <c r="N50" s="2092"/>
      <c r="O50" s="2092"/>
      <c r="P50" s="2092"/>
      <c r="Q50" s="1295"/>
      <c r="R50" s="1255"/>
    </row>
    <row r="51" spans="1:30" ht="24" customHeight="1" thickBot="1">
      <c r="E51" s="1265" t="s">
        <v>57</v>
      </c>
      <c r="F51" s="1266"/>
      <c r="G51" s="1267">
        <v>1.3508388E-2</v>
      </c>
      <c r="H51" s="1230">
        <f t="shared" si="1"/>
        <v>11855.001833963999</v>
      </c>
      <c r="J51" s="2092"/>
      <c r="K51" s="2092"/>
      <c r="L51" s="2092"/>
      <c r="M51" s="2092"/>
      <c r="N51" s="2092"/>
      <c r="O51" s="2092"/>
      <c r="P51" s="2092"/>
      <c r="Q51" s="1295"/>
    </row>
    <row r="52" spans="1:30" ht="12" customHeight="1" thickBot="1">
      <c r="E52" s="1265" t="s">
        <v>58</v>
      </c>
      <c r="F52" s="1266"/>
      <c r="G52" s="1267">
        <v>1.3508388E-2</v>
      </c>
      <c r="H52" s="1230">
        <f t="shared" si="1"/>
        <v>11855.001833963999</v>
      </c>
    </row>
    <row r="53" spans="1:30" ht="12" customHeight="1" thickBot="1">
      <c r="E53" s="1265" t="s">
        <v>59</v>
      </c>
      <c r="F53" s="1266"/>
      <c r="G53" s="1267">
        <v>1.3508388E-2</v>
      </c>
      <c r="H53" s="1230">
        <f t="shared" si="1"/>
        <v>11855.001833963999</v>
      </c>
      <c r="L53" s="1226"/>
      <c r="N53" s="1226"/>
    </row>
    <row r="54" spans="1:30" ht="24" customHeight="1" thickBot="1">
      <c r="E54" s="1265" t="s">
        <v>60</v>
      </c>
      <c r="F54" s="1266"/>
      <c r="G54" s="1267">
        <v>3.0053324999999999E-2</v>
      </c>
      <c r="H54" s="1230">
        <f t="shared" si="1"/>
        <v>26374.888179974998</v>
      </c>
      <c r="L54" s="1226"/>
      <c r="N54" s="1226"/>
      <c r="R54" s="1296"/>
      <c r="S54" s="1296"/>
      <c r="T54" s="1296"/>
      <c r="U54" s="1296"/>
      <c r="V54" s="1296"/>
      <c r="W54" s="1297"/>
      <c r="X54" s="1297"/>
      <c r="Y54" s="1296"/>
      <c r="Z54" s="1296"/>
      <c r="AA54" s="1297"/>
      <c r="AB54" s="1296"/>
      <c r="AC54" s="1297"/>
      <c r="AD54" s="1297"/>
    </row>
    <row r="55" spans="1:30" ht="24" customHeight="1" thickBot="1">
      <c r="E55" s="1265" t="s">
        <v>61</v>
      </c>
      <c r="F55" s="1266"/>
      <c r="G55" s="1267">
        <v>1.3508388E-2</v>
      </c>
      <c r="H55" s="1230">
        <f t="shared" si="1"/>
        <v>11855.001833963999</v>
      </c>
      <c r="L55" s="1228"/>
      <c r="M55" s="1228"/>
      <c r="N55" s="1240"/>
      <c r="O55" s="1226"/>
      <c r="P55" s="1240"/>
      <c r="R55" s="1298"/>
      <c r="S55" s="1299"/>
      <c r="T55" s="1299"/>
      <c r="U55" s="1298"/>
      <c r="V55" s="1300"/>
      <c r="W55" s="1301"/>
      <c r="X55" s="1301"/>
      <c r="Y55" s="1301"/>
      <c r="Z55" s="1301"/>
      <c r="AA55" s="1301"/>
      <c r="AB55" s="1301"/>
      <c r="AC55" s="1302"/>
      <c r="AD55" s="1302"/>
    </row>
    <row r="56" spans="1:30" ht="24" customHeight="1" thickBot="1">
      <c r="E56" s="1265" t="s">
        <v>62</v>
      </c>
      <c r="F56" s="1266"/>
      <c r="G56" s="1267">
        <v>1.3508388E-2</v>
      </c>
      <c r="H56" s="1230">
        <f t="shared" si="1"/>
        <v>11855.001833963999</v>
      </c>
      <c r="L56" s="1226"/>
      <c r="M56" s="1228"/>
      <c r="O56" s="1228"/>
      <c r="P56" s="1240"/>
    </row>
    <row r="57" spans="1:30" ht="24" customHeight="1" thickBot="1">
      <c r="E57" s="1265" t="s">
        <v>63</v>
      </c>
      <c r="F57" s="1266"/>
      <c r="G57" s="1267">
        <v>1.3331363000000001E-2</v>
      </c>
      <c r="H57" s="1230">
        <f t="shared" si="1"/>
        <v>11699.644162889001</v>
      </c>
      <c r="L57" s="1226"/>
      <c r="O57" s="1226"/>
    </row>
    <row r="58" spans="1:30" ht="40.35" customHeight="1">
      <c r="J58" s="1225"/>
      <c r="K58" s="1225"/>
      <c r="L58" s="1256"/>
      <c r="M58" s="1225"/>
      <c r="N58" s="1225"/>
      <c r="O58" s="1255"/>
    </row>
    <row r="59" spans="1:30" ht="22.35" customHeight="1">
      <c r="K59" s="1240"/>
      <c r="L59" s="1294"/>
      <c r="M59" s="1294"/>
      <c r="N59" s="1294"/>
      <c r="O59" s="1294"/>
      <c r="P59" s="1289"/>
    </row>
    <row r="60" spans="1:30" ht="3.75" customHeight="1">
      <c r="J60" s="2092"/>
      <c r="K60" s="2092"/>
      <c r="L60" s="2092"/>
      <c r="M60" s="2092"/>
      <c r="N60" s="2092"/>
      <c r="O60" s="2092"/>
      <c r="P60" s="1303"/>
    </row>
    <row r="61" spans="1:30" ht="12" hidden="1" customHeight="1">
      <c r="E61" s="1275"/>
      <c r="F61" s="1275"/>
      <c r="G61" s="1275"/>
      <c r="J61" s="2092"/>
      <c r="K61" s="2092"/>
      <c r="L61" s="2092"/>
      <c r="M61" s="2092"/>
      <c r="N61" s="2092"/>
      <c r="O61" s="2092"/>
      <c r="P61" s="1304"/>
    </row>
    <row r="62" spans="1:30" ht="12" hidden="1" customHeight="1">
      <c r="D62" s="1228"/>
      <c r="E62" s="1226"/>
      <c r="F62" s="1228"/>
      <c r="G62" s="1228"/>
      <c r="J62" s="2092"/>
      <c r="K62" s="2092"/>
      <c r="L62" s="2092"/>
      <c r="M62" s="2092"/>
      <c r="N62" s="2092"/>
      <c r="O62" s="2092"/>
      <c r="P62" s="1304"/>
    </row>
    <row r="63" spans="1:30" ht="88.5" customHeight="1">
      <c r="C63" s="1235"/>
      <c r="D63" s="1305"/>
      <c r="E63" s="1256"/>
      <c r="F63" s="1225"/>
      <c r="G63" s="1239"/>
      <c r="H63" s="1239"/>
      <c r="I63" s="1239"/>
      <c r="J63" s="1239"/>
      <c r="K63" s="1239"/>
      <c r="L63" s="1226"/>
    </row>
    <row r="64" spans="1:30" ht="28.35" customHeight="1">
      <c r="A64" s="1306"/>
      <c r="B64" s="1306"/>
      <c r="C64" s="1240"/>
      <c r="D64" s="1226"/>
      <c r="E64" s="1226"/>
      <c r="F64" s="1226"/>
      <c r="G64" s="1226"/>
      <c r="H64" s="1226"/>
      <c r="I64" s="1255"/>
      <c r="J64" s="1280"/>
      <c r="K64" s="1280"/>
      <c r="L64" s="1226"/>
      <c r="P64" s="1226"/>
    </row>
    <row r="65" spans="1:15" ht="12" customHeight="1">
      <c r="A65" s="2092"/>
      <c r="B65" s="2092"/>
      <c r="C65" s="2092"/>
      <c r="D65" s="2092"/>
      <c r="E65" s="2092"/>
      <c r="F65" s="2092"/>
      <c r="G65" s="2092"/>
      <c r="H65" s="2092"/>
      <c r="I65" s="1255"/>
      <c r="J65" s="1307"/>
      <c r="K65" s="1282"/>
    </row>
    <row r="66" spans="1:15" ht="12" customHeight="1">
      <c r="C66" s="1225"/>
      <c r="D66" s="1225"/>
      <c r="E66" s="2092"/>
      <c r="F66" s="2092"/>
      <c r="G66" s="2092"/>
      <c r="H66" s="2092"/>
      <c r="I66" s="1282"/>
      <c r="J66" s="1280"/>
      <c r="K66" s="1280"/>
      <c r="L66" s="1226"/>
      <c r="O66" s="1226"/>
    </row>
    <row r="67" spans="1:15" ht="12" customHeight="1">
      <c r="L67" s="1226"/>
      <c r="O67" s="1226"/>
    </row>
    <row r="68" spans="1:15" ht="12" customHeight="1">
      <c r="F68" s="1240"/>
      <c r="G68" s="1240"/>
      <c r="H68" s="1240"/>
      <c r="I68" s="1240"/>
      <c r="J68" s="1240"/>
      <c r="K68" s="1240"/>
      <c r="L68" s="1226"/>
      <c r="O68" s="1226"/>
    </row>
    <row r="69" spans="1:15" ht="12.75" customHeight="1">
      <c r="F69" s="1268"/>
      <c r="G69" s="1243"/>
      <c r="H69" s="1257"/>
      <c r="I69" s="1257"/>
      <c r="J69" s="1257"/>
      <c r="K69" s="1257"/>
      <c r="L69" s="1226"/>
      <c r="O69" s="1226"/>
    </row>
    <row r="70" spans="1:15" ht="12.75" customHeight="1">
      <c r="F70" s="1268"/>
      <c r="G70" s="1243"/>
      <c r="J70" s="1257"/>
      <c r="K70" s="1257"/>
      <c r="L70" s="1226"/>
      <c r="O70" s="1226"/>
    </row>
    <row r="72" spans="1:15" ht="19.899999999999999" customHeight="1">
      <c r="C72" s="1293"/>
      <c r="D72" s="1308"/>
      <c r="E72" s="1280"/>
    </row>
    <row r="73" spans="1:15" ht="19.149999999999999" customHeight="1">
      <c r="C73" s="1293"/>
      <c r="D73" s="1308"/>
      <c r="E73" s="1280"/>
    </row>
    <row r="74" spans="1:15" ht="22.35" customHeight="1">
      <c r="C74" s="1293"/>
      <c r="D74" s="1308"/>
      <c r="E74" s="1280"/>
    </row>
    <row r="75" spans="1:15" ht="12" customHeight="1"/>
    <row r="76" spans="1:15">
      <c r="B76" s="2092"/>
      <c r="C76" s="2092"/>
      <c r="D76" s="2092"/>
      <c r="E76" s="2092"/>
      <c r="F76" s="2092"/>
      <c r="G76" s="2092"/>
      <c r="H76" s="1309"/>
      <c r="I76" s="1280"/>
    </row>
    <row r="77" spans="1:15">
      <c r="B77" s="1235"/>
      <c r="C77" s="1235"/>
      <c r="D77" s="1235"/>
      <c r="E77" s="1235"/>
      <c r="F77" s="1235"/>
      <c r="G77" s="1235"/>
      <c r="H77" s="1235"/>
      <c r="I77" s="1280"/>
    </row>
    <row r="78" spans="1:15">
      <c r="B78" s="1293"/>
      <c r="C78" s="1310"/>
      <c r="D78" s="1240"/>
      <c r="E78" s="1240"/>
      <c r="F78" s="1240"/>
      <c r="G78" s="1311"/>
      <c r="H78" s="1312"/>
      <c r="I78" s="1280"/>
    </row>
    <row r="79" spans="1:15">
      <c r="B79" s="1293"/>
      <c r="C79" s="1310"/>
      <c r="D79" s="1240"/>
      <c r="E79" s="1240"/>
      <c r="F79" s="1240"/>
      <c r="G79" s="1311"/>
      <c r="H79" s="1312"/>
      <c r="I79" s="1280"/>
    </row>
    <row r="80" spans="1:15">
      <c r="B80" s="1293"/>
      <c r="C80" s="1310"/>
      <c r="D80" s="1240"/>
      <c r="E80" s="1240"/>
      <c r="F80" s="1240"/>
      <c r="G80" s="1311"/>
      <c r="H80" s="1312"/>
      <c r="I80" s="1280"/>
    </row>
    <row r="81" spans="2:10">
      <c r="B81" s="1293"/>
      <c r="C81" s="1310"/>
      <c r="D81" s="1240"/>
      <c r="E81" s="1240"/>
      <c r="F81" s="1240"/>
      <c r="G81" s="1311"/>
      <c r="H81" s="1312"/>
      <c r="I81" s="1280"/>
    </row>
    <row r="82" spans="2:10">
      <c r="B82" s="1293"/>
      <c r="C82" s="1310"/>
      <c r="F82" s="1240"/>
      <c r="H82" s="1312"/>
      <c r="I82" s="1280"/>
      <c r="J82" s="1280"/>
    </row>
    <row r="83" spans="2:10">
      <c r="B83" s="2092"/>
      <c r="C83" s="2092"/>
      <c r="D83" s="2092"/>
      <c r="E83" s="2092"/>
      <c r="F83" s="2092"/>
      <c r="G83" s="2092"/>
      <c r="H83" s="1309"/>
      <c r="I83" s="1280"/>
    </row>
    <row r="84" spans="2:10">
      <c r="B84" s="2092"/>
      <c r="C84" s="2092"/>
      <c r="D84" s="2092"/>
      <c r="E84" s="2092"/>
      <c r="F84" s="2092"/>
      <c r="G84" s="2092"/>
      <c r="H84" s="1309"/>
      <c r="I84" s="1289"/>
      <c r="J84" s="1289"/>
    </row>
    <row r="85" spans="2:10">
      <c r="B85" s="2092"/>
      <c r="C85" s="2092"/>
      <c r="D85" s="2092"/>
      <c r="E85" s="2092"/>
      <c r="F85" s="2092"/>
      <c r="G85" s="2092"/>
      <c r="H85" s="1312"/>
      <c r="J85" s="1289"/>
    </row>
    <row r="86" spans="2:10">
      <c r="B86" s="2092"/>
      <c r="C86" s="2092"/>
      <c r="D86" s="2092"/>
      <c r="E86" s="2092"/>
      <c r="F86" s="2092"/>
      <c r="G86" s="2092"/>
      <c r="H86" s="1312"/>
    </row>
    <row r="87" spans="2:10">
      <c r="B87" s="2092"/>
      <c r="C87" s="2092"/>
      <c r="D87" s="2092"/>
      <c r="E87" s="2092"/>
      <c r="F87" s="2092"/>
      <c r="G87" s="2092"/>
      <c r="H87" s="1312"/>
    </row>
    <row r="88" spans="2:10">
      <c r="B88" s="2092"/>
      <c r="C88" s="2092"/>
      <c r="D88" s="2092"/>
      <c r="E88" s="2092"/>
      <c r="F88" s="2092"/>
      <c r="G88" s="2092"/>
      <c r="H88" s="1312"/>
    </row>
    <row r="89" spans="2:10">
      <c r="B89" s="2092"/>
      <c r="C89" s="2092"/>
      <c r="D89" s="2092"/>
      <c r="E89" s="2092"/>
      <c r="F89" s="2092"/>
      <c r="G89" s="2092"/>
      <c r="H89" s="1309"/>
    </row>
    <row r="90" spans="2:10">
      <c r="B90" s="2092"/>
      <c r="C90" s="2092"/>
      <c r="D90" s="2092"/>
      <c r="E90" s="2092"/>
      <c r="F90" s="2092"/>
      <c r="G90" s="2092"/>
      <c r="H90" s="1309"/>
      <c r="I90" s="1280"/>
    </row>
    <row r="93" spans="2:10">
      <c r="G93" s="1280"/>
      <c r="H93" s="1280"/>
    </row>
    <row r="94" spans="2:10">
      <c r="H94" s="1280"/>
    </row>
    <row r="95" spans="2:10">
      <c r="H95" s="1280"/>
    </row>
    <row r="96" spans="2:10">
      <c r="G96" s="1280"/>
      <c r="H96" s="1280"/>
    </row>
    <row r="97" spans="2:14">
      <c r="G97" s="1280"/>
      <c r="H97" s="1280"/>
    </row>
    <row r="98" spans="2:14">
      <c r="H98" s="1282"/>
    </row>
    <row r="102" spans="2:14">
      <c r="H102" s="1313"/>
      <c r="I102" s="1235"/>
      <c r="J102" s="1235"/>
      <c r="K102" s="1235"/>
      <c r="L102" s="1235"/>
      <c r="M102" s="1235"/>
      <c r="N102" s="1235"/>
    </row>
    <row r="103" spans="2:14">
      <c r="H103" s="1289"/>
      <c r="K103" s="1240"/>
      <c r="L103" s="1240"/>
      <c r="M103" s="1280"/>
      <c r="N103" s="1280"/>
    </row>
    <row r="104" spans="2:14">
      <c r="H104" s="1289"/>
      <c r="K104" s="1240"/>
      <c r="L104" s="1240"/>
      <c r="M104" s="1280"/>
      <c r="N104" s="1280"/>
    </row>
    <row r="105" spans="2:14">
      <c r="K105" s="1240"/>
      <c r="L105" s="1240"/>
      <c r="M105" s="1280"/>
      <c r="N105" s="1280"/>
    </row>
    <row r="106" spans="2:14">
      <c r="H106" s="2092"/>
      <c r="I106" s="2092"/>
      <c r="J106" s="2092"/>
      <c r="K106" s="2092"/>
      <c r="L106" s="2092"/>
      <c r="M106" s="2092"/>
      <c r="N106" s="1314"/>
    </row>
    <row r="107" spans="2:14">
      <c r="M107" s="1315"/>
      <c r="N107" s="1315"/>
    </row>
    <row r="108" spans="2:14">
      <c r="B108" s="1225"/>
      <c r="C108" s="1225"/>
      <c r="D108" s="1225"/>
      <c r="E108" s="1225"/>
      <c r="H108" s="2092"/>
      <c r="I108" s="2092"/>
      <c r="J108" s="2092"/>
      <c r="K108" s="2092"/>
      <c r="L108" s="2092"/>
      <c r="M108" s="2092"/>
      <c r="N108" s="1316"/>
    </row>
    <row r="109" spans="2:14">
      <c r="B109" s="1317"/>
      <c r="C109" s="1240"/>
      <c r="D109" s="1280"/>
      <c r="E109" s="1280"/>
    </row>
    <row r="111" spans="2:14">
      <c r="B111" s="1225"/>
      <c r="C111" s="1225"/>
      <c r="D111" s="1225"/>
      <c r="E111" s="1225"/>
      <c r="I111" s="1280"/>
    </row>
    <row r="112" spans="2:14">
      <c r="B112" s="1317"/>
      <c r="C112" s="1240"/>
      <c r="D112" s="1280"/>
      <c r="E112" s="1280"/>
    </row>
    <row r="113" spans="2:14">
      <c r="I113" s="1280"/>
    </row>
    <row r="114" spans="2:14">
      <c r="I114" s="1280"/>
    </row>
    <row r="116" spans="2:14">
      <c r="B116" s="1296"/>
      <c r="C116" s="1296"/>
      <c r="D116" s="1296"/>
      <c r="E116" s="1296"/>
      <c r="F116" s="1296"/>
      <c r="G116" s="1297"/>
      <c r="H116" s="1296"/>
      <c r="I116" s="1296"/>
      <c r="J116" s="1297"/>
      <c r="K116" s="1296"/>
      <c r="L116" s="1297"/>
      <c r="M116" s="1297"/>
      <c r="N116" s="1297"/>
    </row>
    <row r="117" spans="2:14">
      <c r="B117" s="1298"/>
      <c r="C117" s="1298"/>
      <c r="D117" s="1299"/>
      <c r="E117" s="1299"/>
      <c r="F117" s="1300"/>
      <c r="G117" s="1301"/>
      <c r="H117" s="1301"/>
      <c r="I117" s="1301"/>
      <c r="J117" s="1301"/>
      <c r="K117" s="1301"/>
      <c r="L117" s="1302"/>
      <c r="M117" s="1302"/>
      <c r="N117" s="1302"/>
    </row>
    <row r="118" spans="2:14">
      <c r="D118" s="1280"/>
    </row>
    <row r="119" spans="2:14">
      <c r="D119" s="1280"/>
    </row>
    <row r="120" spans="2:14">
      <c r="D120" s="1280"/>
    </row>
    <row r="121" spans="2:14">
      <c r="D121" s="1282"/>
    </row>
    <row r="122" spans="2:14">
      <c r="D122" s="1280"/>
    </row>
    <row r="123" spans="2:14">
      <c r="D123" s="1280"/>
    </row>
    <row r="124" spans="2:14">
      <c r="D124" s="1282"/>
    </row>
    <row r="138" spans="2:6">
      <c r="B138" s="1235"/>
      <c r="C138" s="1235"/>
      <c r="D138" s="1235"/>
      <c r="E138" s="1285"/>
      <c r="F138" s="1235"/>
    </row>
    <row r="139" spans="2:6">
      <c r="B139" s="1293"/>
      <c r="C139" s="1240"/>
      <c r="D139" s="1240"/>
      <c r="E139" s="1318"/>
      <c r="F139" s="1318"/>
    </row>
    <row r="140" spans="2:6">
      <c r="B140" s="1293"/>
      <c r="C140" s="1240"/>
      <c r="D140" s="1240"/>
      <c r="E140" s="1318"/>
      <c r="F140" s="1318"/>
    </row>
    <row r="141" spans="2:6">
      <c r="B141" s="2092"/>
      <c r="C141" s="2092"/>
      <c r="D141" s="2092"/>
      <c r="E141" s="2092"/>
      <c r="F141" s="1319"/>
    </row>
    <row r="151" spans="2:10">
      <c r="B151" s="1225"/>
      <c r="C151" s="1235"/>
      <c r="D151" s="1285"/>
      <c r="E151" s="1235"/>
      <c r="F151" s="1235"/>
      <c r="G151" s="1235"/>
      <c r="H151" s="1235"/>
      <c r="I151" s="1225"/>
      <c r="J151" s="1239"/>
    </row>
    <row r="152" spans="2:10">
      <c r="B152" s="1240"/>
      <c r="C152" s="1240"/>
      <c r="D152" s="2092"/>
      <c r="E152" s="2092"/>
      <c r="F152" s="2092"/>
      <c r="G152" s="2092"/>
      <c r="H152" s="2092"/>
      <c r="I152" s="1290"/>
      <c r="J152" s="1315"/>
    </row>
    <row r="153" spans="2:10">
      <c r="B153" s="1240"/>
      <c r="C153" s="1240"/>
      <c r="D153" s="2092"/>
      <c r="E153" s="2092"/>
      <c r="F153" s="2092"/>
      <c r="G153" s="2092"/>
      <c r="H153" s="2092"/>
      <c r="I153" s="1290"/>
      <c r="J153" s="1315"/>
    </row>
    <row r="154" spans="2:10">
      <c r="B154" s="2092"/>
      <c r="C154" s="2092"/>
      <c r="D154" s="2092"/>
      <c r="E154" s="2092"/>
      <c r="F154" s="2092"/>
      <c r="G154" s="2092"/>
      <c r="H154" s="2092"/>
      <c r="I154" s="1290"/>
    </row>
    <row r="155" spans="2:10">
      <c r="B155" s="2092"/>
      <c r="C155" s="2092"/>
      <c r="D155" s="2092"/>
      <c r="E155" s="2092"/>
      <c r="F155" s="2092"/>
      <c r="G155" s="2092"/>
      <c r="H155" s="2092"/>
      <c r="I155" s="1320"/>
    </row>
    <row r="156" spans="2:10">
      <c r="B156" s="2092"/>
      <c r="C156" s="2092"/>
      <c r="D156" s="2092"/>
      <c r="E156" s="2092"/>
      <c r="F156" s="2092"/>
      <c r="G156" s="2092"/>
      <c r="H156" s="2092"/>
      <c r="I156" s="1320"/>
    </row>
    <row r="162" spans="2:5">
      <c r="B162" s="1321"/>
      <c r="C162" s="1321"/>
      <c r="D162" s="1322"/>
      <c r="E162" s="1315"/>
    </row>
    <row r="163" spans="2:5">
      <c r="B163" s="1321"/>
      <c r="C163" s="1321"/>
      <c r="D163" s="1322"/>
      <c r="E163" s="1315"/>
    </row>
    <row r="164" spans="2:5">
      <c r="B164" s="1321"/>
      <c r="C164" s="1321"/>
      <c r="D164" s="1322"/>
      <c r="E164" s="1315"/>
    </row>
    <row r="165" spans="2:5">
      <c r="B165" s="1321"/>
      <c r="C165" s="1321"/>
      <c r="D165" s="1322"/>
      <c r="E165" s="1315"/>
    </row>
    <row r="65288" ht="12.95" customHeight="1"/>
    <row r="65289" ht="12.95" customHeight="1"/>
    <row r="65290" ht="12.95" customHeight="1"/>
    <row r="65291" ht="12.95" customHeight="1"/>
    <row r="65292" ht="12.95" customHeight="1"/>
    <row r="65293" ht="12.95" customHeight="1"/>
    <row r="65294" ht="12.95" customHeight="1"/>
    <row r="65295" ht="12.95" customHeight="1"/>
    <row r="65296" ht="12.95" customHeight="1"/>
    <row r="65297" ht="12.95" customHeight="1"/>
    <row r="65298" ht="12.95" customHeight="1"/>
    <row r="65299" ht="12.95" customHeight="1"/>
    <row r="65300" ht="12.95" customHeight="1"/>
    <row r="65301" ht="12.95" customHeight="1"/>
    <row r="65302" ht="12.95" customHeight="1"/>
    <row r="65303" ht="12.95" customHeight="1"/>
    <row r="65304" ht="12.95" customHeight="1"/>
    <row r="65305" ht="12.95" customHeight="1"/>
    <row r="65306" ht="12.95" customHeight="1"/>
    <row r="65307" ht="12.95" customHeight="1"/>
    <row r="65308" ht="12.95" customHeight="1"/>
    <row r="65309" ht="12.95" customHeight="1"/>
    <row r="65310" ht="12.95" customHeight="1"/>
    <row r="65311" ht="12.95" customHeight="1"/>
    <row r="65312" ht="12.95" customHeight="1"/>
    <row r="65313" ht="12.95" customHeight="1"/>
    <row r="65314" ht="12.95" customHeight="1"/>
    <row r="65315" ht="12.95" customHeight="1"/>
    <row r="65316" ht="12.95" customHeight="1"/>
    <row r="65317" ht="12.95" customHeight="1"/>
    <row r="65318" ht="12.95" customHeight="1"/>
    <row r="65319" ht="12.95" customHeight="1"/>
    <row r="65320" ht="12.95" customHeight="1"/>
    <row r="65321" ht="12.95" customHeight="1"/>
    <row r="65322" ht="12.95" customHeight="1"/>
    <row r="65323" ht="12.95" customHeight="1"/>
    <row r="65324" ht="12.95" customHeight="1"/>
    <row r="65325" ht="12.95" customHeight="1"/>
    <row r="65326" ht="12.95" customHeight="1"/>
    <row r="65327" ht="12.95" customHeight="1"/>
    <row r="65328" ht="12.95" customHeight="1"/>
    <row r="65329" ht="12.95" customHeight="1"/>
    <row r="65330" ht="12.95" customHeight="1"/>
    <row r="65331" ht="12.95" customHeight="1"/>
    <row r="65332" ht="12.95" customHeight="1"/>
    <row r="65333" ht="12.95" customHeight="1"/>
    <row r="65334" ht="12.95" customHeight="1"/>
    <row r="65335" ht="12.95" customHeight="1"/>
    <row r="65336" ht="12.95" customHeight="1"/>
    <row r="65337" ht="12.95" customHeight="1"/>
  </sheetData>
  <mergeCells count="42">
    <mergeCell ref="I14:M14"/>
    <mergeCell ref="D4:H4"/>
    <mergeCell ref="I4:M4"/>
    <mergeCell ref="C10:H10"/>
    <mergeCell ref="P11:T11"/>
    <mergeCell ref="I13:M13"/>
    <mergeCell ref="J60:O60"/>
    <mergeCell ref="P17:U17"/>
    <mergeCell ref="J23:P23"/>
    <mergeCell ref="J24:P24"/>
    <mergeCell ref="J25:P25"/>
    <mergeCell ref="L31:R31"/>
    <mergeCell ref="K32:R32"/>
    <mergeCell ref="J40:M40"/>
    <mergeCell ref="R48:R49"/>
    <mergeCell ref="J49:P49"/>
    <mergeCell ref="J50:P50"/>
    <mergeCell ref="J51:P51"/>
    <mergeCell ref="B89:G89"/>
    <mergeCell ref="J61:O61"/>
    <mergeCell ref="J62:O62"/>
    <mergeCell ref="A65:H65"/>
    <mergeCell ref="E66:H66"/>
    <mergeCell ref="B76:G76"/>
    <mergeCell ref="B83:G83"/>
    <mergeCell ref="B84:G84"/>
    <mergeCell ref="B85:G85"/>
    <mergeCell ref="B86:G86"/>
    <mergeCell ref="B87:G87"/>
    <mergeCell ref="B88:G88"/>
    <mergeCell ref="B154:H154"/>
    <mergeCell ref="B155:H155"/>
    <mergeCell ref="B156:H156"/>
    <mergeCell ref="B90:G90"/>
    <mergeCell ref="H106:M106"/>
    <mergeCell ref="H108:M108"/>
    <mergeCell ref="B141:E141"/>
    <mergeCell ref="D152:D153"/>
    <mergeCell ref="E152:E153"/>
    <mergeCell ref="F152:F153"/>
    <mergeCell ref="G152:G153"/>
    <mergeCell ref="H152:H153"/>
  </mergeCells>
  <pageMargins left="0.78740157480314954" right="0.78740157480314954" top="1.052755905511811" bottom="1.052755905511811" header="0.78740157480314954" footer="0.78740157480314954"/>
  <pageSetup paperSize="0" scale="62" fitToWidth="0" fitToHeight="0" pageOrder="overThenDown" orientation="landscape" useFirstPageNumber="1" horizontalDpi="0" verticalDpi="0" copies="0"/>
  <headerFooter>
    <oddHeader>&amp;C&amp;"Times New Roman,Regular"&amp;12&amp;A</oddHeader>
    <oddFooter>&amp;C&amp;"Times New Roman,Regular"&amp;12Página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8C43-7801-42A4-9817-97E3CE6D031F}">
  <dimension ref="A1:AMJ65405"/>
  <sheetViews>
    <sheetView topLeftCell="A284" workbookViewId="0"/>
  </sheetViews>
  <sheetFormatPr defaultColWidth="11.42578125" defaultRowHeight="14.25"/>
  <cols>
    <col min="1" max="1" width="8.42578125" style="853" customWidth="1"/>
    <col min="2" max="2" width="40.42578125" style="853" customWidth="1"/>
    <col min="3" max="3" width="28" style="853" customWidth="1"/>
    <col min="4" max="4" width="18.140625" style="853" customWidth="1"/>
    <col min="5" max="5" width="14" style="853" customWidth="1"/>
    <col min="6" max="6" width="16.42578125" style="853" customWidth="1"/>
    <col min="7" max="7" width="16.140625" style="853" customWidth="1"/>
    <col min="8" max="8" width="17.5703125" style="853" customWidth="1"/>
    <col min="9" max="9" width="14.42578125" style="853" customWidth="1"/>
    <col min="10" max="10" width="13.42578125" style="853" customWidth="1"/>
    <col min="11" max="11" width="16.7109375" style="853" customWidth="1"/>
    <col min="12" max="12" width="28" style="853" customWidth="1"/>
    <col min="13" max="13" width="20.140625" style="853" customWidth="1"/>
    <col min="14" max="14" width="14" style="853" customWidth="1"/>
    <col min="15" max="15" width="16.140625" style="853" customWidth="1"/>
    <col min="16" max="16" width="10.5703125" style="853" customWidth="1"/>
    <col min="17" max="17" width="14" style="853" customWidth="1"/>
    <col min="18" max="18" width="15" style="853" customWidth="1"/>
    <col min="19" max="19" width="12.42578125" style="853" customWidth="1"/>
    <col min="20" max="20" width="9.7109375" style="853" customWidth="1"/>
    <col min="21" max="21" width="10" style="853" customWidth="1"/>
    <col min="22" max="22" width="14.5703125" style="853" customWidth="1"/>
    <col min="23" max="23" width="10.5703125" style="853" customWidth="1"/>
    <col min="24" max="24" width="13" style="853" customWidth="1"/>
    <col min="25" max="25" width="13.85546875" style="853" customWidth="1"/>
    <col min="26" max="26" width="11.28515625" style="853" customWidth="1"/>
    <col min="27" max="27" width="16.42578125" style="853" customWidth="1"/>
    <col min="28" max="29" width="8.42578125" style="853" customWidth="1"/>
    <col min="30" max="30" width="19.5703125" style="853" customWidth="1"/>
    <col min="31" max="32" width="13.28515625" style="853" customWidth="1"/>
    <col min="33" max="33" width="16.28515625" style="853" customWidth="1"/>
    <col min="34" max="34" width="13.7109375" style="853" customWidth="1"/>
    <col min="35" max="1023" width="8.42578125" style="853" customWidth="1"/>
    <col min="1024" max="1024" width="12.5703125" style="853" customWidth="1"/>
    <col min="1025" max="16384" width="11.42578125" style="1051"/>
  </cols>
  <sheetData>
    <row r="1" spans="2:22" ht="12.75" customHeight="1">
      <c r="B1" s="858" t="s">
        <v>1</v>
      </c>
      <c r="C1" s="1052">
        <v>877603</v>
      </c>
      <c r="D1" s="854"/>
      <c r="E1" s="941"/>
      <c r="H1" s="941"/>
    </row>
    <row r="2" spans="2:22" ht="15" thickBot="1">
      <c r="C2" s="864"/>
    </row>
    <row r="3" spans="2:22" ht="12.75" customHeight="1" thickBot="1">
      <c r="B3" s="2094" t="s">
        <v>64</v>
      </c>
      <c r="C3" s="2094"/>
      <c r="D3" s="2094"/>
      <c r="E3" s="2094"/>
      <c r="F3" s="2094"/>
      <c r="G3" s="858"/>
    </row>
    <row r="4" spans="2:22" ht="12" customHeight="1" thickBot="1">
      <c r="B4" s="996"/>
      <c r="C4" s="1326" t="s">
        <v>65</v>
      </c>
      <c r="D4" s="1326"/>
      <c r="E4" s="1326"/>
      <c r="F4" s="1326"/>
      <c r="G4" s="875"/>
    </row>
    <row r="5" spans="2:22" ht="26.25" customHeight="1" thickBot="1">
      <c r="B5" s="996"/>
      <c r="C5" s="1326" t="s">
        <v>66</v>
      </c>
      <c r="D5" s="1326"/>
      <c r="E5" s="1326" t="s">
        <v>67</v>
      </c>
      <c r="F5" s="1326"/>
      <c r="G5" s="875"/>
      <c r="L5" s="1053"/>
      <c r="M5" s="1053"/>
      <c r="N5" s="1053"/>
      <c r="O5" s="1053"/>
      <c r="Q5" s="1325" t="s">
        <v>68</v>
      </c>
      <c r="R5" s="1325"/>
      <c r="S5" s="1325"/>
      <c r="T5" s="1325"/>
    </row>
    <row r="6" spans="2:22" ht="21" customHeight="1" thickBot="1">
      <c r="B6" s="860"/>
      <c r="C6" s="867" t="s">
        <v>69</v>
      </c>
      <c r="D6" s="1014" t="s">
        <v>70</v>
      </c>
      <c r="E6" s="857" t="s">
        <v>69</v>
      </c>
      <c r="F6" s="897" t="s">
        <v>70</v>
      </c>
      <c r="G6" s="856"/>
      <c r="H6" s="897" t="s">
        <v>69</v>
      </c>
      <c r="I6" s="897" t="s">
        <v>70</v>
      </c>
      <c r="J6" s="897" t="s">
        <v>69</v>
      </c>
      <c r="K6" s="897" t="s">
        <v>70</v>
      </c>
      <c r="L6" s="1054"/>
      <c r="M6" s="856"/>
      <c r="N6" s="856"/>
      <c r="O6" s="856"/>
      <c r="Q6" s="905" t="s">
        <v>69</v>
      </c>
      <c r="R6" s="905" t="s">
        <v>70</v>
      </c>
      <c r="S6" s="905" t="s">
        <v>69</v>
      </c>
      <c r="T6" s="905" t="s">
        <v>70</v>
      </c>
    </row>
    <row r="7" spans="2:22" ht="12" customHeight="1" thickBot="1">
      <c r="B7" s="888" t="s">
        <v>71</v>
      </c>
      <c r="C7" s="954">
        <v>0.16800000000000001</v>
      </c>
      <c r="D7" s="954">
        <v>0.21</v>
      </c>
      <c r="E7" s="1055">
        <v>0.187</v>
      </c>
      <c r="F7" s="950">
        <v>0.23400000000000001</v>
      </c>
      <c r="G7" s="923"/>
      <c r="H7" s="864">
        <f t="shared" ref="H7:K10" si="0">$C$1*C7</f>
        <v>147437.304</v>
      </c>
      <c r="I7" s="864">
        <f t="shared" si="0"/>
        <v>184296.63</v>
      </c>
      <c r="J7" s="864">
        <f t="shared" si="0"/>
        <v>164111.761</v>
      </c>
      <c r="K7" s="864">
        <f t="shared" si="0"/>
        <v>205359.10200000001</v>
      </c>
      <c r="L7" s="854"/>
      <c r="M7" s="854"/>
      <c r="N7" s="854"/>
      <c r="O7" s="854"/>
      <c r="Q7" s="1026">
        <f t="shared" ref="Q7:T12" si="1">ROUND(H7,-2)</f>
        <v>147400</v>
      </c>
      <c r="R7" s="931">
        <f t="shared" si="1"/>
        <v>184300</v>
      </c>
      <c r="S7" s="931">
        <f t="shared" si="1"/>
        <v>164100</v>
      </c>
      <c r="T7" s="1027">
        <f t="shared" si="1"/>
        <v>205400</v>
      </c>
    </row>
    <row r="8" spans="2:22" ht="12" customHeight="1" thickBot="1">
      <c r="B8" s="888" t="s">
        <v>72</v>
      </c>
      <c r="C8" s="954">
        <v>0.11799999999999999</v>
      </c>
      <c r="D8" s="954">
        <v>0.152</v>
      </c>
      <c r="E8" s="1055">
        <v>0.13100000000000001</v>
      </c>
      <c r="F8" s="950">
        <v>0.16800000000000001</v>
      </c>
      <c r="G8" s="923"/>
      <c r="H8" s="864">
        <f t="shared" si="0"/>
        <v>103557.15399999999</v>
      </c>
      <c r="I8" s="864">
        <f t="shared" si="0"/>
        <v>133395.65599999999</v>
      </c>
      <c r="J8" s="864">
        <f t="shared" si="0"/>
        <v>114965.993</v>
      </c>
      <c r="K8" s="864">
        <f t="shared" si="0"/>
        <v>147437.304</v>
      </c>
      <c r="L8" s="854"/>
      <c r="M8" s="854"/>
      <c r="N8" s="854"/>
      <c r="O8" s="854"/>
      <c r="Q8" s="883">
        <f t="shared" si="1"/>
        <v>103600</v>
      </c>
      <c r="R8" s="864">
        <f t="shared" si="1"/>
        <v>133400</v>
      </c>
      <c r="S8" s="864">
        <f t="shared" si="1"/>
        <v>115000</v>
      </c>
      <c r="T8" s="1004">
        <f t="shared" si="1"/>
        <v>147400</v>
      </c>
    </row>
    <row r="9" spans="2:22" ht="12" customHeight="1" thickBot="1">
      <c r="B9" s="888" t="s">
        <v>73</v>
      </c>
      <c r="C9" s="954">
        <v>5.8999999999999997E-2</v>
      </c>
      <c r="D9" s="954">
        <v>7.5999999999999998E-2</v>
      </c>
      <c r="E9" s="1055">
        <v>6.5000000000000002E-2</v>
      </c>
      <c r="F9" s="950">
        <v>8.4000000000000005E-2</v>
      </c>
      <c r="G9" s="923"/>
      <c r="H9" s="864">
        <f t="shared" si="0"/>
        <v>51778.576999999997</v>
      </c>
      <c r="I9" s="864">
        <f t="shared" si="0"/>
        <v>66697.827999999994</v>
      </c>
      <c r="J9" s="864">
        <f t="shared" si="0"/>
        <v>57044.195</v>
      </c>
      <c r="K9" s="864">
        <f t="shared" si="0"/>
        <v>73718.652000000002</v>
      </c>
      <c r="L9" s="854"/>
      <c r="M9" s="854"/>
      <c r="N9" s="854"/>
      <c r="O9" s="854"/>
      <c r="Q9" s="883">
        <f t="shared" si="1"/>
        <v>51800</v>
      </c>
      <c r="R9" s="864">
        <f t="shared" si="1"/>
        <v>66700</v>
      </c>
      <c r="S9" s="864">
        <f t="shared" si="1"/>
        <v>57000</v>
      </c>
      <c r="T9" s="1004">
        <f t="shared" si="1"/>
        <v>73700</v>
      </c>
    </row>
    <row r="10" spans="2:22" ht="12" customHeight="1" thickBot="1">
      <c r="B10" s="888" t="s">
        <v>74</v>
      </c>
      <c r="C10" s="954">
        <v>3.4000000000000002E-2</v>
      </c>
      <c r="D10" s="954">
        <v>4.2000000000000003E-2</v>
      </c>
      <c r="E10" s="1055">
        <v>3.6999999999999998E-2</v>
      </c>
      <c r="F10" s="950">
        <v>4.7E-2</v>
      </c>
      <c r="G10" s="923"/>
      <c r="H10" s="864">
        <f t="shared" si="0"/>
        <v>29838.502</v>
      </c>
      <c r="I10" s="864">
        <f t="shared" si="0"/>
        <v>36859.326000000001</v>
      </c>
      <c r="J10" s="864">
        <f t="shared" si="0"/>
        <v>32471.310999999998</v>
      </c>
      <c r="K10" s="864">
        <f t="shared" si="0"/>
        <v>41247.341</v>
      </c>
      <c r="L10" s="854"/>
      <c r="M10" s="854"/>
      <c r="N10" s="854"/>
      <c r="O10" s="854"/>
      <c r="Q10" s="883">
        <f t="shared" si="1"/>
        <v>29800</v>
      </c>
      <c r="R10" s="864">
        <f t="shared" si="1"/>
        <v>36900</v>
      </c>
      <c r="S10" s="864">
        <f t="shared" si="1"/>
        <v>32500</v>
      </c>
      <c r="T10" s="1004">
        <f t="shared" si="1"/>
        <v>41200</v>
      </c>
    </row>
    <row r="11" spans="2:22" ht="12" customHeight="1" thickBot="1">
      <c r="B11" s="896" t="s">
        <v>75</v>
      </c>
      <c r="C11" s="950">
        <f>C7/2</f>
        <v>8.4000000000000005E-2</v>
      </c>
      <c r="D11" s="950">
        <f>D7/2</f>
        <v>0.105</v>
      </c>
      <c r="E11" s="1056">
        <f>E7/2</f>
        <v>9.35E-2</v>
      </c>
      <c r="F11" s="950">
        <f>F7/2</f>
        <v>0.11700000000000001</v>
      </c>
      <c r="G11" s="1057"/>
      <c r="H11" s="1058">
        <f>H7/2</f>
        <v>73718.652000000002</v>
      </c>
      <c r="I11" s="1058">
        <f>I7/2</f>
        <v>92148.315000000002</v>
      </c>
      <c r="J11" s="1058">
        <f>J7/2</f>
        <v>82055.880499999999</v>
      </c>
      <c r="K11" s="1058">
        <f>K7/2</f>
        <v>102679.55100000001</v>
      </c>
      <c r="L11" s="1059"/>
      <c r="M11" s="1059"/>
      <c r="N11" s="1059"/>
      <c r="O11" s="1059"/>
      <c r="Q11" s="961">
        <f t="shared" si="1"/>
        <v>73700</v>
      </c>
      <c r="R11" s="961">
        <f t="shared" si="1"/>
        <v>92100</v>
      </c>
      <c r="S11" s="961">
        <f t="shared" si="1"/>
        <v>82100</v>
      </c>
      <c r="T11" s="961">
        <f t="shared" si="1"/>
        <v>102700</v>
      </c>
    </row>
    <row r="12" spans="2:22" ht="12" customHeight="1" thickBot="1">
      <c r="B12" s="896" t="s">
        <v>76</v>
      </c>
      <c r="C12" s="1060">
        <v>3.4000000000000002E-2</v>
      </c>
      <c r="D12" s="1060">
        <v>4.2000000000000003E-2</v>
      </c>
      <c r="E12" s="1060">
        <v>3.6999999999999998E-2</v>
      </c>
      <c r="F12" s="1061">
        <v>4.7E-2</v>
      </c>
      <c r="G12" s="1057"/>
      <c r="H12" s="1058">
        <f>C12*C1</f>
        <v>29838.502</v>
      </c>
      <c r="I12" s="1058">
        <f>D12*$C$1</f>
        <v>36859.326000000001</v>
      </c>
      <c r="J12" s="1058">
        <f>E12*$C$1</f>
        <v>32471.310999999998</v>
      </c>
      <c r="K12" s="1058">
        <f>F12*$C$1</f>
        <v>41247.341</v>
      </c>
      <c r="L12" s="1059"/>
      <c r="M12" s="1059"/>
      <c r="N12" s="1059"/>
      <c r="O12" s="1059"/>
      <c r="Q12" s="961">
        <f t="shared" si="1"/>
        <v>29800</v>
      </c>
      <c r="R12" s="961">
        <f t="shared" si="1"/>
        <v>36900</v>
      </c>
      <c r="S12" s="961">
        <f t="shared" si="1"/>
        <v>32500</v>
      </c>
      <c r="T12" s="961">
        <f t="shared" si="1"/>
        <v>41200</v>
      </c>
    </row>
    <row r="13" spans="2:22" ht="12" customHeight="1">
      <c r="C13" s="923"/>
      <c r="D13" s="923"/>
      <c r="E13" s="1062"/>
      <c r="F13" s="923"/>
      <c r="G13" s="923"/>
      <c r="H13" s="1059"/>
      <c r="I13" s="1059"/>
      <c r="J13" s="1059"/>
      <c r="K13" s="1059"/>
      <c r="L13" s="1059"/>
      <c r="M13" s="1059"/>
      <c r="N13" s="1059"/>
      <c r="O13" s="1059"/>
    </row>
    <row r="14" spans="2:22" ht="12" customHeight="1">
      <c r="B14" s="853" t="s">
        <v>77</v>
      </c>
      <c r="C14" s="923"/>
      <c r="D14" s="923"/>
      <c r="E14" s="1062"/>
      <c r="F14" s="923"/>
      <c r="G14" s="923"/>
      <c r="H14" s="1059"/>
      <c r="I14" s="1059"/>
      <c r="J14" s="1059"/>
      <c r="K14" s="1059"/>
      <c r="L14" s="1059"/>
      <c r="M14" s="1059"/>
      <c r="N14" s="1059"/>
      <c r="O14" s="1059"/>
    </row>
    <row r="15" spans="2:22" ht="12" customHeight="1" thickBot="1">
      <c r="C15" s="923"/>
      <c r="D15" s="923"/>
      <c r="E15" s="1062"/>
      <c r="F15" s="923"/>
      <c r="G15" s="923"/>
      <c r="H15" s="1059"/>
      <c r="I15" s="1059"/>
      <c r="J15" s="1059"/>
      <c r="K15" s="1059"/>
      <c r="L15" s="1059"/>
      <c r="M15" s="1059"/>
      <c r="N15" s="1059"/>
      <c r="O15" s="1059"/>
    </row>
    <row r="16" spans="2:22" ht="12.95" customHeight="1" thickBot="1">
      <c r="C16" s="1359" t="s">
        <v>65</v>
      </c>
      <c r="D16" s="1359"/>
      <c r="E16" s="1359"/>
      <c r="F16" s="1359"/>
      <c r="G16" s="1359"/>
      <c r="H16" s="1359"/>
      <c r="I16" s="1359"/>
      <c r="J16" s="1359"/>
      <c r="K16" s="1359"/>
      <c r="L16" s="1359"/>
      <c r="M16" s="1359"/>
      <c r="N16" s="1359"/>
      <c r="O16" s="1359"/>
      <c r="Q16" s="1325" t="s">
        <v>68</v>
      </c>
      <c r="R16" s="1325"/>
      <c r="S16" s="1325"/>
      <c r="T16" s="1325"/>
      <c r="U16" s="1325"/>
      <c r="V16" s="1325"/>
    </row>
    <row r="17" spans="2:26" ht="12.95" customHeight="1" thickBot="1">
      <c r="C17" s="1359" t="s">
        <v>78</v>
      </c>
      <c r="D17" s="1359"/>
      <c r="E17" s="1388" t="s">
        <v>79</v>
      </c>
      <c r="F17" s="1388"/>
      <c r="G17" s="1063"/>
      <c r="H17" s="1389" t="s">
        <v>80</v>
      </c>
      <c r="I17" s="1389"/>
      <c r="J17" s="1359" t="s">
        <v>78</v>
      </c>
      <c r="K17" s="1359"/>
      <c r="L17" s="1388" t="s">
        <v>79</v>
      </c>
      <c r="M17" s="1388"/>
      <c r="N17" s="1389" t="s">
        <v>80</v>
      </c>
      <c r="O17" s="1389"/>
      <c r="Q17" s="1325" t="s">
        <v>78</v>
      </c>
      <c r="R17" s="1325"/>
      <c r="S17" s="1385" t="s">
        <v>79</v>
      </c>
      <c r="T17" s="1385"/>
      <c r="U17" s="1386" t="s">
        <v>80</v>
      </c>
      <c r="V17" s="1386"/>
    </row>
    <row r="18" spans="2:26" ht="12" customHeight="1" thickBot="1">
      <c r="B18" s="896"/>
      <c r="C18" s="950" t="s">
        <v>69</v>
      </c>
      <c r="D18" s="950" t="s">
        <v>70</v>
      </c>
      <c r="E18" s="1066" t="s">
        <v>69</v>
      </c>
      <c r="F18" s="950" t="s">
        <v>70</v>
      </c>
      <c r="G18" s="950"/>
      <c r="H18" s="1058" t="s">
        <v>69</v>
      </c>
      <c r="I18" s="1058" t="s">
        <v>70</v>
      </c>
      <c r="J18" s="950" t="s">
        <v>69</v>
      </c>
      <c r="K18" s="950" t="s">
        <v>70</v>
      </c>
      <c r="L18" s="1066" t="s">
        <v>69</v>
      </c>
      <c r="M18" s="950" t="s">
        <v>70</v>
      </c>
      <c r="N18" s="1058" t="s">
        <v>69</v>
      </c>
      <c r="O18" s="1058" t="s">
        <v>70</v>
      </c>
      <c r="Q18" s="905" t="s">
        <v>69</v>
      </c>
      <c r="R18" s="905" t="s">
        <v>70</v>
      </c>
      <c r="S18" s="1064" t="s">
        <v>69</v>
      </c>
      <c r="T18" s="905" t="s">
        <v>70</v>
      </c>
      <c r="U18" s="1065" t="s">
        <v>69</v>
      </c>
      <c r="V18" s="1065" t="s">
        <v>70</v>
      </c>
    </row>
    <row r="19" spans="2:26" ht="12" customHeight="1" thickBot="1">
      <c r="B19" s="896" t="s">
        <v>76</v>
      </c>
      <c r="C19" s="950">
        <f>E19/2</f>
        <v>1.7000000000000001E-2</v>
      </c>
      <c r="D19" s="950">
        <f>F19/2</f>
        <v>2.1000000000000001E-2</v>
      </c>
      <c r="E19" s="1066">
        <v>3.4000000000000002E-2</v>
      </c>
      <c r="F19" s="950">
        <v>4.2000000000000003E-2</v>
      </c>
      <c r="G19" s="950"/>
      <c r="H19" s="1067">
        <v>3.6999999999999998E-2</v>
      </c>
      <c r="I19" s="1067">
        <v>4.7E-2</v>
      </c>
      <c r="J19" s="1068">
        <f>$C$1*C19</f>
        <v>14919.251</v>
      </c>
      <c r="K19" s="1068">
        <f>$C$1*D19</f>
        <v>18429.663</v>
      </c>
      <c r="L19" s="1068">
        <f>$C$1*E19</f>
        <v>29838.502</v>
      </c>
      <c r="M19" s="1068">
        <f>$C$1*F19</f>
        <v>36859.326000000001</v>
      </c>
      <c r="N19" s="1068">
        <f>$C$1*H19</f>
        <v>32471.310999999998</v>
      </c>
      <c r="O19" s="1068">
        <f>$C$1*I19</f>
        <v>41247.341</v>
      </c>
      <c r="Q19" s="1069">
        <f t="shared" ref="Q19:V19" si="2">ROUND(J19,-2)</f>
        <v>14900</v>
      </c>
      <c r="R19" s="1070">
        <f t="shared" si="2"/>
        <v>18400</v>
      </c>
      <c r="S19" s="1070">
        <f t="shared" si="2"/>
        <v>29800</v>
      </c>
      <c r="T19" s="1070">
        <f t="shared" si="2"/>
        <v>36900</v>
      </c>
      <c r="U19" s="1070">
        <f t="shared" si="2"/>
        <v>32500</v>
      </c>
      <c r="V19" s="1071">
        <f t="shared" si="2"/>
        <v>41200</v>
      </c>
    </row>
    <row r="20" spans="2:26" ht="12" customHeight="1" thickBot="1">
      <c r="C20" s="923"/>
      <c r="D20" s="923"/>
      <c r="E20" s="1062"/>
      <c r="F20" s="923"/>
      <c r="G20" s="923"/>
      <c r="H20" s="854"/>
      <c r="I20" s="854"/>
      <c r="J20" s="854"/>
      <c r="K20" s="854"/>
      <c r="M20" s="854"/>
    </row>
    <row r="21" spans="2:26" ht="12" customHeight="1" thickBot="1">
      <c r="B21" s="906" t="s">
        <v>81</v>
      </c>
      <c r="E21" s="990"/>
    </row>
    <row r="22" spans="2:26" ht="12" customHeight="1" thickBot="1">
      <c r="B22" s="858" t="s">
        <v>82</v>
      </c>
      <c r="E22" s="990"/>
      <c r="M22" s="854"/>
    </row>
    <row r="23" spans="2:26" ht="12.95" customHeight="1" thickBot="1">
      <c r="Q23" s="1325" t="s">
        <v>68</v>
      </c>
      <c r="R23" s="1325"/>
      <c r="S23" s="1325"/>
      <c r="T23" s="1325"/>
      <c r="U23" s="1325"/>
      <c r="V23" s="1325"/>
    </row>
    <row r="24" spans="2:26" ht="24.75" customHeight="1" thickBot="1">
      <c r="B24" s="996"/>
      <c r="C24" s="1328" t="s">
        <v>65</v>
      </c>
      <c r="D24" s="1328"/>
      <c r="E24" s="1328"/>
      <c r="F24" s="1328"/>
      <c r="G24" s="1072"/>
      <c r="H24" s="1376" t="s">
        <v>65</v>
      </c>
      <c r="I24" s="1376"/>
      <c r="J24" s="1376"/>
      <c r="K24" s="1376"/>
      <c r="L24" s="1387" t="s">
        <v>83</v>
      </c>
      <c r="M24" s="1387"/>
      <c r="N24" s="1073"/>
      <c r="O24" s="1074"/>
      <c r="Q24" s="1325" t="s">
        <v>65</v>
      </c>
      <c r="R24" s="1325"/>
      <c r="S24" s="1325"/>
      <c r="T24" s="1325"/>
      <c r="U24" s="1325" t="s">
        <v>83</v>
      </c>
      <c r="V24" s="1325"/>
    </row>
    <row r="25" spans="2:26" ht="23.85" customHeight="1" thickBot="1">
      <c r="B25" s="996"/>
      <c r="C25" s="1326" t="s">
        <v>66</v>
      </c>
      <c r="D25" s="1326"/>
      <c r="E25" s="1326" t="s">
        <v>67</v>
      </c>
      <c r="F25" s="1326"/>
      <c r="G25" s="1025"/>
      <c r="H25" s="1326" t="s">
        <v>66</v>
      </c>
      <c r="I25" s="1326"/>
      <c r="J25" s="1326" t="s">
        <v>67</v>
      </c>
      <c r="K25" s="1326"/>
      <c r="L25" s="1075" t="s">
        <v>66</v>
      </c>
      <c r="M25" s="1076" t="s">
        <v>80</v>
      </c>
      <c r="N25" s="2095"/>
      <c r="O25" s="2095"/>
      <c r="Q25" s="1325" t="s">
        <v>66</v>
      </c>
      <c r="R25" s="1325"/>
      <c r="S25" s="1325" t="s">
        <v>67</v>
      </c>
      <c r="T25" s="1325"/>
      <c r="U25" s="905" t="s">
        <v>66</v>
      </c>
      <c r="V25" s="905" t="s">
        <v>80</v>
      </c>
    </row>
    <row r="26" spans="2:26" ht="12.75" customHeight="1" thickBot="1">
      <c r="B26" s="996"/>
      <c r="C26" s="1022" t="s">
        <v>69</v>
      </c>
      <c r="D26" s="1023" t="s">
        <v>70</v>
      </c>
      <c r="E26" s="1077" t="s">
        <v>69</v>
      </c>
      <c r="F26" s="929" t="s">
        <v>70</v>
      </c>
      <c r="G26" s="875"/>
      <c r="H26" s="929" t="s">
        <v>69</v>
      </c>
      <c r="I26" s="929" t="s">
        <v>70</v>
      </c>
      <c r="J26" s="929" t="s">
        <v>69</v>
      </c>
      <c r="K26" s="909" t="s">
        <v>70</v>
      </c>
      <c r="L26" s="909" t="s">
        <v>69</v>
      </c>
      <c r="M26" s="929" t="s">
        <v>69</v>
      </c>
      <c r="N26" s="875"/>
      <c r="O26" s="875"/>
      <c r="Q26" s="1025" t="s">
        <v>69</v>
      </c>
      <c r="R26" s="1025" t="s">
        <v>70</v>
      </c>
      <c r="S26" s="1025" t="s">
        <v>69</v>
      </c>
      <c r="T26" s="1025" t="s">
        <v>70</v>
      </c>
      <c r="U26" s="1025" t="s">
        <v>69</v>
      </c>
      <c r="V26" s="1025" t="s">
        <v>69</v>
      </c>
    </row>
    <row r="27" spans="2:26" ht="12.75" customHeight="1" thickBot="1">
      <c r="B27" s="942" t="s">
        <v>71</v>
      </c>
      <c r="C27" s="954">
        <v>3.4000000000000002E-2</v>
      </c>
      <c r="D27" s="954">
        <v>4.2000000000000003E-2</v>
      </c>
      <c r="E27" s="1055">
        <v>3.6999999999999998E-2</v>
      </c>
      <c r="F27" s="950">
        <v>4.7E-2</v>
      </c>
      <c r="G27" s="923"/>
      <c r="H27" s="864">
        <f t="shared" ref="H27:K31" si="3">$C$1*C27</f>
        <v>29838.502</v>
      </c>
      <c r="I27" s="864">
        <f t="shared" si="3"/>
        <v>36859.326000000001</v>
      </c>
      <c r="J27" s="864">
        <f t="shared" si="3"/>
        <v>32471.310999999998</v>
      </c>
      <c r="K27" s="864">
        <f t="shared" si="3"/>
        <v>41247.341</v>
      </c>
      <c r="L27" s="868">
        <f>H27-H27*0.3</f>
        <v>20886.951399999998</v>
      </c>
      <c r="M27" s="864">
        <f>J27-J27*0.3</f>
        <v>22729.917699999998</v>
      </c>
      <c r="N27" s="854"/>
      <c r="O27" s="854"/>
      <c r="Q27" s="1078">
        <f t="shared" ref="Q27:V32" si="4">ROUND(H27,-2)</f>
        <v>29800</v>
      </c>
      <c r="R27" s="1079">
        <f t="shared" si="4"/>
        <v>36900</v>
      </c>
      <c r="S27" s="1079">
        <f t="shared" si="4"/>
        <v>32500</v>
      </c>
      <c r="T27" s="1079">
        <f t="shared" si="4"/>
        <v>41200</v>
      </c>
      <c r="U27" s="1079">
        <f t="shared" si="4"/>
        <v>20900</v>
      </c>
      <c r="V27" s="1080">
        <f t="shared" si="4"/>
        <v>22700</v>
      </c>
    </row>
    <row r="28" spans="2:26" ht="12.75" customHeight="1" thickBot="1">
      <c r="B28" s="888" t="s">
        <v>72</v>
      </c>
      <c r="C28" s="954">
        <v>2.4E-2</v>
      </c>
      <c r="D28" s="954">
        <v>2.9000000000000001E-2</v>
      </c>
      <c r="E28" s="1081">
        <v>2.5999999999999999E-2</v>
      </c>
      <c r="F28" s="954">
        <v>3.3000000000000002E-2</v>
      </c>
      <c r="G28" s="923"/>
      <c r="H28" s="864">
        <f t="shared" si="3"/>
        <v>21062.472000000002</v>
      </c>
      <c r="I28" s="864">
        <f t="shared" si="3"/>
        <v>25450.487000000001</v>
      </c>
      <c r="J28" s="864">
        <f t="shared" si="3"/>
        <v>22817.678</v>
      </c>
      <c r="K28" s="864">
        <f t="shared" si="3"/>
        <v>28960.899000000001</v>
      </c>
      <c r="L28" s="868">
        <f>H28-H28*0.3</f>
        <v>14743.7304</v>
      </c>
      <c r="M28" s="864">
        <f>J28-J28*0.3</f>
        <v>15972.374599999999</v>
      </c>
      <c r="N28" s="854"/>
      <c r="O28" s="854"/>
      <c r="Q28" s="1082">
        <f t="shared" si="4"/>
        <v>21100</v>
      </c>
      <c r="R28" s="1068">
        <f t="shared" si="4"/>
        <v>25500</v>
      </c>
      <c r="S28" s="1068">
        <f t="shared" si="4"/>
        <v>22800</v>
      </c>
      <c r="T28" s="1068">
        <f t="shared" si="4"/>
        <v>29000</v>
      </c>
      <c r="U28" s="1068">
        <f t="shared" si="4"/>
        <v>14700</v>
      </c>
      <c r="V28" s="1083">
        <f t="shared" si="4"/>
        <v>16000</v>
      </c>
    </row>
    <row r="29" spans="2:26" ht="12" customHeight="1" thickBot="1">
      <c r="B29" s="888" t="s">
        <v>73</v>
      </c>
      <c r="C29" s="954">
        <v>1.2E-2</v>
      </c>
      <c r="D29" s="954">
        <v>1.4999999999999999E-2</v>
      </c>
      <c r="E29" s="1081">
        <v>1.2999999999999999E-2</v>
      </c>
      <c r="F29" s="954">
        <v>1.7000000000000001E-2</v>
      </c>
      <c r="G29" s="923"/>
      <c r="H29" s="864">
        <f t="shared" si="3"/>
        <v>10531.236000000001</v>
      </c>
      <c r="I29" s="864">
        <f t="shared" si="3"/>
        <v>13164.045</v>
      </c>
      <c r="J29" s="864">
        <f t="shared" si="3"/>
        <v>11408.839</v>
      </c>
      <c r="K29" s="864">
        <f t="shared" si="3"/>
        <v>14919.251</v>
      </c>
      <c r="L29" s="868">
        <f>H29-H29*0.3</f>
        <v>7371.8652000000002</v>
      </c>
      <c r="M29" s="864">
        <f>J29-J29*0.3</f>
        <v>7986.1872999999996</v>
      </c>
      <c r="N29" s="854"/>
      <c r="O29" s="854"/>
      <c r="Q29" s="1082">
        <f t="shared" si="4"/>
        <v>10500</v>
      </c>
      <c r="R29" s="1068">
        <f t="shared" si="4"/>
        <v>13200</v>
      </c>
      <c r="S29" s="1068">
        <f t="shared" si="4"/>
        <v>11400</v>
      </c>
      <c r="T29" s="1068">
        <f t="shared" si="4"/>
        <v>14900</v>
      </c>
      <c r="U29" s="1068">
        <f t="shared" si="4"/>
        <v>7400</v>
      </c>
      <c r="V29" s="1083">
        <f t="shared" si="4"/>
        <v>8000</v>
      </c>
      <c r="Z29" s="1084"/>
    </row>
    <row r="30" spans="2:26" ht="12" customHeight="1" thickBot="1">
      <c r="B30" s="888" t="s">
        <v>84</v>
      </c>
      <c r="C30" s="954">
        <v>1.7000000000000001E-2</v>
      </c>
      <c r="D30" s="954">
        <v>2.1000000000000001E-2</v>
      </c>
      <c r="E30" s="1081">
        <v>1.9E-2</v>
      </c>
      <c r="F30" s="954">
        <v>2.3E-2</v>
      </c>
      <c r="G30" s="923"/>
      <c r="H30" s="864">
        <f t="shared" si="3"/>
        <v>14919.251</v>
      </c>
      <c r="I30" s="864">
        <f t="shared" si="3"/>
        <v>18429.663</v>
      </c>
      <c r="J30" s="864">
        <f t="shared" si="3"/>
        <v>16674.456999999999</v>
      </c>
      <c r="K30" s="864">
        <f t="shared" si="3"/>
        <v>20184.868999999999</v>
      </c>
      <c r="L30" s="868">
        <f>H30-H30*0.7</f>
        <v>4475.7753000000012</v>
      </c>
      <c r="M30" s="864">
        <f>J30-J30*0.7</f>
        <v>5002.3371000000006</v>
      </c>
      <c r="N30" s="854"/>
      <c r="O30" s="854"/>
      <c r="Q30" s="1082">
        <f t="shared" si="4"/>
        <v>14900</v>
      </c>
      <c r="R30" s="1068">
        <f t="shared" si="4"/>
        <v>18400</v>
      </c>
      <c r="S30" s="1068">
        <f t="shared" si="4"/>
        <v>16700</v>
      </c>
      <c r="T30" s="1068">
        <f t="shared" si="4"/>
        <v>20200</v>
      </c>
      <c r="U30" s="1068">
        <f t="shared" si="4"/>
        <v>4500</v>
      </c>
      <c r="V30" s="1083">
        <f t="shared" si="4"/>
        <v>5000</v>
      </c>
    </row>
    <row r="31" spans="2:26" ht="12" customHeight="1">
      <c r="B31" s="1018" t="s">
        <v>85</v>
      </c>
      <c r="C31" s="951">
        <v>1.7000000000000001E-2</v>
      </c>
      <c r="D31" s="951">
        <v>2.1000000000000001E-2</v>
      </c>
      <c r="E31" s="1085">
        <v>1.9E-2</v>
      </c>
      <c r="F31" s="951">
        <v>2.3E-2</v>
      </c>
      <c r="G31" s="923"/>
      <c r="H31" s="1005">
        <f t="shared" si="3"/>
        <v>14919.251</v>
      </c>
      <c r="I31" s="1005">
        <f t="shared" si="3"/>
        <v>18429.663</v>
      </c>
      <c r="J31" s="1005">
        <f t="shared" si="3"/>
        <v>16674.456999999999</v>
      </c>
      <c r="K31" s="1005">
        <f t="shared" si="3"/>
        <v>20184.868999999999</v>
      </c>
      <c r="L31" s="868">
        <f>H31-H31*0.3</f>
        <v>10443.475699999999</v>
      </c>
      <c r="M31" s="864">
        <f>J31-J31*0.3</f>
        <v>11672.119899999998</v>
      </c>
      <c r="N31" s="854"/>
      <c r="O31" s="854"/>
      <c r="Q31" s="1082">
        <f t="shared" si="4"/>
        <v>14900</v>
      </c>
      <c r="R31" s="1068">
        <f t="shared" si="4"/>
        <v>18400</v>
      </c>
      <c r="S31" s="1068">
        <f t="shared" si="4"/>
        <v>16700</v>
      </c>
      <c r="T31" s="1068">
        <f t="shared" si="4"/>
        <v>20200</v>
      </c>
      <c r="U31" s="1068">
        <f t="shared" si="4"/>
        <v>10400</v>
      </c>
      <c r="V31" s="1083">
        <f t="shared" si="4"/>
        <v>11700</v>
      </c>
    </row>
    <row r="32" spans="2:26" ht="12" customHeight="1" thickBot="1">
      <c r="B32" s="896" t="s">
        <v>86</v>
      </c>
      <c r="C32" s="896">
        <f>C27/2</f>
        <v>1.7000000000000001E-2</v>
      </c>
      <c r="D32" s="896">
        <f>D27/2</f>
        <v>2.1000000000000001E-2</v>
      </c>
      <c r="E32" s="1086">
        <f>E27/2</f>
        <v>1.8499999999999999E-2</v>
      </c>
      <c r="F32" s="1086">
        <f>F27/2</f>
        <v>2.35E-2</v>
      </c>
      <c r="G32" s="1086"/>
      <c r="H32" s="1087">
        <f>H27/2</f>
        <v>14919.251</v>
      </c>
      <c r="I32" s="1087">
        <f>I27/2</f>
        <v>18429.663</v>
      </c>
      <c r="J32" s="1087">
        <f>J27/2</f>
        <v>16235.655499999999</v>
      </c>
      <c r="K32" s="1087">
        <f>K27/2</f>
        <v>20623.6705</v>
      </c>
      <c r="L32" s="868">
        <f>H32-H32*0.3</f>
        <v>10443.475699999999</v>
      </c>
      <c r="M32" s="864">
        <f>J32-J32*0.3</f>
        <v>11364.958849999999</v>
      </c>
      <c r="N32" s="854"/>
      <c r="O32" s="854"/>
      <c r="Q32" s="1088">
        <f t="shared" si="4"/>
        <v>14900</v>
      </c>
      <c r="R32" s="1089">
        <f t="shared" si="4"/>
        <v>18400</v>
      </c>
      <c r="S32" s="1089">
        <f t="shared" si="4"/>
        <v>16200</v>
      </c>
      <c r="T32" s="1089">
        <f t="shared" si="4"/>
        <v>20600</v>
      </c>
      <c r="U32" s="1089">
        <f t="shared" si="4"/>
        <v>10400</v>
      </c>
      <c r="V32" s="1090">
        <f t="shared" si="4"/>
        <v>11400</v>
      </c>
    </row>
    <row r="33" spans="2:20" ht="12" customHeight="1">
      <c r="E33" s="990"/>
      <c r="F33" s="990"/>
      <c r="G33" s="990"/>
      <c r="H33" s="1091"/>
      <c r="I33" s="1091"/>
      <c r="J33" s="1091"/>
      <c r="K33" s="1091"/>
      <c r="L33" s="854"/>
      <c r="M33" s="854"/>
      <c r="N33" s="854"/>
      <c r="O33" s="854"/>
    </row>
    <row r="34" spans="2:20" ht="12" customHeight="1" thickBot="1">
      <c r="M34" s="854"/>
      <c r="O34" s="896" t="s">
        <v>69</v>
      </c>
      <c r="P34" s="896" t="s">
        <v>70</v>
      </c>
    </row>
    <row r="35" spans="2:20" ht="12" customHeight="1" thickBot="1">
      <c r="B35" s="2094" t="s">
        <v>87</v>
      </c>
      <c r="C35" s="2094"/>
      <c r="D35" s="2094"/>
      <c r="E35" s="2094"/>
      <c r="F35" s="2094"/>
      <c r="G35" s="858"/>
      <c r="J35" s="854"/>
      <c r="K35" s="854"/>
      <c r="M35" s="854"/>
      <c r="N35" s="1092" t="s">
        <v>71</v>
      </c>
      <c r="O35" s="922">
        <v>19800</v>
      </c>
      <c r="P35" s="922">
        <v>25200</v>
      </c>
    </row>
    <row r="36" spans="2:20" ht="12.95" customHeight="1" thickBot="1">
      <c r="B36" s="996"/>
      <c r="C36" s="1328" t="s">
        <v>65</v>
      </c>
      <c r="D36" s="1328"/>
      <c r="E36" s="1328"/>
      <c r="F36" s="1328"/>
      <c r="G36" s="1093"/>
      <c r="N36" s="1094" t="s">
        <v>72</v>
      </c>
      <c r="O36" s="864">
        <v>13900</v>
      </c>
      <c r="P36" s="864">
        <v>17700</v>
      </c>
      <c r="Q36" s="1325" t="s">
        <v>68</v>
      </c>
      <c r="R36" s="1325"/>
      <c r="S36" s="1325"/>
      <c r="T36" s="1325"/>
    </row>
    <row r="37" spans="2:20" ht="12.95" customHeight="1" thickBot="1">
      <c r="B37" s="996"/>
      <c r="C37" s="1326" t="s">
        <v>66</v>
      </c>
      <c r="D37" s="1326"/>
      <c r="E37" s="1326" t="s">
        <v>67</v>
      </c>
      <c r="F37" s="1326"/>
      <c r="G37" s="1025"/>
      <c r="H37" s="1326" t="s">
        <v>66</v>
      </c>
      <c r="I37" s="1326"/>
      <c r="J37" s="1326" t="s">
        <v>67</v>
      </c>
      <c r="K37" s="1326"/>
      <c r="N37" s="1094" t="s">
        <v>73</v>
      </c>
      <c r="O37" s="864">
        <v>7000</v>
      </c>
      <c r="P37" s="864">
        <v>9100</v>
      </c>
      <c r="Q37" s="1325" t="s">
        <v>66</v>
      </c>
      <c r="R37" s="1325"/>
      <c r="S37" s="1325" t="s">
        <v>67</v>
      </c>
      <c r="T37" s="1325"/>
    </row>
    <row r="38" spans="2:20" ht="24" customHeight="1" thickBot="1">
      <c r="B38" s="943"/>
      <c r="C38" s="1022" t="s">
        <v>69</v>
      </c>
      <c r="D38" s="1023" t="s">
        <v>70</v>
      </c>
      <c r="E38" s="1095" t="s">
        <v>69</v>
      </c>
      <c r="F38" s="1022" t="s">
        <v>70</v>
      </c>
      <c r="G38" s="1022"/>
      <c r="H38" s="1022" t="s">
        <v>69</v>
      </c>
      <c r="I38" s="1023" t="s">
        <v>70</v>
      </c>
      <c r="J38" s="1022" t="s">
        <v>69</v>
      </c>
      <c r="K38" s="1022" t="s">
        <v>70</v>
      </c>
      <c r="N38" s="1094" t="s">
        <v>84</v>
      </c>
      <c r="O38" s="864">
        <v>10200</v>
      </c>
      <c r="P38" s="864">
        <v>12300</v>
      </c>
      <c r="Q38" s="905" t="s">
        <v>69</v>
      </c>
      <c r="R38" s="905" t="s">
        <v>70</v>
      </c>
      <c r="S38" s="905" t="s">
        <v>69</v>
      </c>
      <c r="T38" s="905" t="s">
        <v>70</v>
      </c>
    </row>
    <row r="39" spans="2:20" ht="24" customHeight="1">
      <c r="B39" s="1018" t="s">
        <v>88</v>
      </c>
      <c r="C39" s="951">
        <v>0.126</v>
      </c>
      <c r="D39" s="951">
        <v>0.16</v>
      </c>
      <c r="E39" s="1085">
        <v>0.14000000000000001</v>
      </c>
      <c r="F39" s="951">
        <v>0.17799999999999999</v>
      </c>
      <c r="G39" s="923"/>
      <c r="H39" s="1005">
        <f>$C$1*C39</f>
        <v>110577.978</v>
      </c>
      <c r="I39" s="1005">
        <f>$C$1*D39</f>
        <v>140416.48000000001</v>
      </c>
      <c r="J39" s="1005">
        <f>$C$1*E39</f>
        <v>122864.42000000001</v>
      </c>
      <c r="K39" s="1005">
        <f>$C$1*F39</f>
        <v>156213.334</v>
      </c>
      <c r="L39" s="854"/>
      <c r="M39" s="854"/>
      <c r="N39" s="892" t="s">
        <v>85</v>
      </c>
      <c r="O39" s="864">
        <v>10200</v>
      </c>
      <c r="P39" s="1005">
        <v>12300</v>
      </c>
      <c r="Q39" s="1026">
        <f t="shared" ref="Q39:T41" si="5">ROUND(H39,-2)</f>
        <v>110600</v>
      </c>
      <c r="R39" s="931">
        <f t="shared" si="5"/>
        <v>140400</v>
      </c>
      <c r="S39" s="931">
        <f t="shared" si="5"/>
        <v>122900</v>
      </c>
      <c r="T39" s="1027">
        <f t="shared" si="5"/>
        <v>156200</v>
      </c>
    </row>
    <row r="40" spans="2:20" ht="12" customHeight="1">
      <c r="B40" s="896" t="s">
        <v>84</v>
      </c>
      <c r="C40" s="1066">
        <f>H40/$C$1</f>
        <v>8.8200000000000001E-2</v>
      </c>
      <c r="D40" s="1066">
        <f>I40/$C$1</f>
        <v>0.112</v>
      </c>
      <c r="E40" s="1066">
        <f>J40/$C$1</f>
        <v>9.8000000000000018E-2</v>
      </c>
      <c r="F40" s="1066">
        <f>K40/$C$1</f>
        <v>0.12459999999999999</v>
      </c>
      <c r="G40" s="1066"/>
      <c r="H40" s="864">
        <f>H39-H39*0.3</f>
        <v>77404.584600000002</v>
      </c>
      <c r="I40" s="864">
        <f>I39-I39*0.3</f>
        <v>98291.536000000007</v>
      </c>
      <c r="J40" s="864">
        <f>J39-J39*0.3</f>
        <v>86005.094000000012</v>
      </c>
      <c r="K40" s="864">
        <f>K39-K39*0.3</f>
        <v>109349.33379999999</v>
      </c>
      <c r="M40" s="854"/>
      <c r="N40" s="925" t="s">
        <v>86</v>
      </c>
      <c r="O40" s="864">
        <v>9900</v>
      </c>
      <c r="P40" s="1087">
        <v>12600</v>
      </c>
      <c r="Q40" s="883">
        <f t="shared" si="5"/>
        <v>77400</v>
      </c>
      <c r="R40" s="864">
        <f t="shared" si="5"/>
        <v>98300</v>
      </c>
      <c r="S40" s="864">
        <f t="shared" si="5"/>
        <v>86000</v>
      </c>
      <c r="T40" s="1004">
        <f t="shared" si="5"/>
        <v>109300</v>
      </c>
    </row>
    <row r="41" spans="2:20" ht="12" customHeight="1" thickBot="1">
      <c r="B41" s="896" t="s">
        <v>75</v>
      </c>
      <c r="C41" s="1066">
        <f>C39/2</f>
        <v>6.3E-2</v>
      </c>
      <c r="D41" s="1066">
        <f>D39/2</f>
        <v>0.08</v>
      </c>
      <c r="E41" s="1066">
        <f>E39/2</f>
        <v>7.0000000000000007E-2</v>
      </c>
      <c r="F41" s="1066">
        <f>F39/2</f>
        <v>8.8999999999999996E-2</v>
      </c>
      <c r="G41" s="1066"/>
      <c r="H41" s="864">
        <f>H39/2</f>
        <v>55288.989000000001</v>
      </c>
      <c r="I41" s="864">
        <f>I39/2</f>
        <v>70208.240000000005</v>
      </c>
      <c r="J41" s="864">
        <f>J39/2</f>
        <v>61432.210000000006</v>
      </c>
      <c r="K41" s="864">
        <f>K39/2</f>
        <v>78106.667000000001</v>
      </c>
      <c r="M41" s="854"/>
      <c r="Q41" s="961">
        <f t="shared" si="5"/>
        <v>55300</v>
      </c>
      <c r="R41" s="960">
        <f t="shared" si="5"/>
        <v>70200</v>
      </c>
      <c r="S41" s="960">
        <f t="shared" si="5"/>
        <v>61400</v>
      </c>
      <c r="T41" s="1028">
        <f t="shared" si="5"/>
        <v>78100</v>
      </c>
    </row>
    <row r="42" spans="2:20" ht="12" customHeight="1" thickBot="1">
      <c r="N42" s="886"/>
    </row>
    <row r="43" spans="2:20" ht="12" customHeight="1" thickBot="1">
      <c r="B43" s="906" t="s">
        <v>89</v>
      </c>
      <c r="D43" s="853" t="s">
        <v>90</v>
      </c>
      <c r="E43" s="990"/>
      <c r="H43" s="854"/>
      <c r="L43" s="1096"/>
      <c r="M43" s="854"/>
    </row>
    <row r="44" spans="2:20" ht="12" customHeight="1" thickBot="1"/>
    <row r="45" spans="2:20" ht="12.95" customHeight="1" thickBot="1">
      <c r="B45" s="890"/>
      <c r="C45" s="1328" t="s">
        <v>65</v>
      </c>
      <c r="D45" s="1328"/>
      <c r="E45" s="1328"/>
      <c r="F45" s="1328"/>
      <c r="G45" s="1093"/>
      <c r="Q45" s="1348" t="s">
        <v>68</v>
      </c>
      <c r="R45" s="1348"/>
      <c r="S45" s="1348"/>
      <c r="T45" s="1348"/>
    </row>
    <row r="46" spans="2:20" ht="12.95" customHeight="1" thickBot="1">
      <c r="B46" s="996"/>
      <c r="C46" s="1326" t="s">
        <v>66</v>
      </c>
      <c r="D46" s="1326"/>
      <c r="E46" s="1326" t="s">
        <v>67</v>
      </c>
      <c r="F46" s="1326"/>
      <c r="G46" s="1025"/>
      <c r="H46" s="1326" t="s">
        <v>66</v>
      </c>
      <c r="I46" s="1326"/>
      <c r="J46" s="1326" t="s">
        <v>67</v>
      </c>
      <c r="K46" s="1326"/>
      <c r="Q46" s="1346" t="s">
        <v>66</v>
      </c>
      <c r="R46" s="1346"/>
      <c r="S46" s="1372" t="s">
        <v>67</v>
      </c>
      <c r="T46" s="1372"/>
    </row>
    <row r="47" spans="2:20" ht="12" customHeight="1" thickBot="1">
      <c r="B47" s="996"/>
      <c r="C47" s="1022" t="s">
        <v>69</v>
      </c>
      <c r="D47" s="1023" t="s">
        <v>70</v>
      </c>
      <c r="E47" s="1095" t="s">
        <v>69</v>
      </c>
      <c r="F47" s="1022" t="s">
        <v>70</v>
      </c>
      <c r="G47" s="1022"/>
      <c r="H47" s="1022" t="s">
        <v>69</v>
      </c>
      <c r="I47" s="1023" t="s">
        <v>70</v>
      </c>
      <c r="J47" s="1022" t="s">
        <v>69</v>
      </c>
      <c r="K47" s="1022" t="s">
        <v>70</v>
      </c>
      <c r="L47" s="854"/>
      <c r="Q47" s="955" t="s">
        <v>69</v>
      </c>
      <c r="R47" s="956" t="s">
        <v>70</v>
      </c>
      <c r="S47" s="956" t="s">
        <v>69</v>
      </c>
      <c r="T47" s="957" t="s">
        <v>70</v>
      </c>
    </row>
    <row r="48" spans="2:20" ht="12" customHeight="1" thickBot="1">
      <c r="B48" s="942" t="s">
        <v>88</v>
      </c>
      <c r="C48" s="951">
        <v>7.5999999999999998E-2</v>
      </c>
      <c r="D48" s="951">
        <v>9.2999999999999999E-2</v>
      </c>
      <c r="E48" s="1085">
        <v>8.4000000000000005E-2</v>
      </c>
      <c r="F48" s="951">
        <v>0.10299999999999999</v>
      </c>
      <c r="G48" s="923"/>
      <c r="H48" s="1005">
        <f>$C$1*C48</f>
        <v>66697.827999999994</v>
      </c>
      <c r="I48" s="1005">
        <f>$C$1*D48</f>
        <v>81617.078999999998</v>
      </c>
      <c r="J48" s="1005">
        <f>$C$1*E48</f>
        <v>73718.652000000002</v>
      </c>
      <c r="K48" s="1005">
        <f>$C$1*F48</f>
        <v>90393.108999999997</v>
      </c>
      <c r="Q48" s="1026">
        <f t="shared" ref="Q48:T50" si="6">ROUND(H48,-2)</f>
        <v>66700</v>
      </c>
      <c r="R48" s="931">
        <f t="shared" si="6"/>
        <v>81600</v>
      </c>
      <c r="S48" s="931">
        <f t="shared" si="6"/>
        <v>73700</v>
      </c>
      <c r="T48" s="1027">
        <f t="shared" si="6"/>
        <v>90400</v>
      </c>
    </row>
    <row r="49" spans="2:20" ht="12" customHeight="1">
      <c r="B49" s="1097" t="s">
        <v>84</v>
      </c>
      <c r="C49" s="1098">
        <f>I49/$C$1</f>
        <v>6.5100000000000005E-2</v>
      </c>
      <c r="D49" s="1098">
        <f>J49/$C$1</f>
        <v>5.8799999999999998E-2</v>
      </c>
      <c r="E49" s="1098">
        <f>K49/$C$1</f>
        <v>7.2099999999999997E-2</v>
      </c>
      <c r="F49" s="1098">
        <f>K49/C1</f>
        <v>7.2099999999999997E-2</v>
      </c>
      <c r="G49" s="1098"/>
      <c r="H49" s="864">
        <f>H48-H48*0.3</f>
        <v>46688.479599999991</v>
      </c>
      <c r="I49" s="864">
        <f>I48-I48*0.3</f>
        <v>57131.955300000001</v>
      </c>
      <c r="J49" s="864">
        <f>J48-J48*0.3</f>
        <v>51603.056400000001</v>
      </c>
      <c r="K49" s="864">
        <f>K48-K48*0.3</f>
        <v>63275.176299999999</v>
      </c>
      <c r="Q49" s="883">
        <f t="shared" si="6"/>
        <v>46700</v>
      </c>
      <c r="R49" s="864">
        <f t="shared" si="6"/>
        <v>57100</v>
      </c>
      <c r="S49" s="864">
        <f t="shared" si="6"/>
        <v>51600</v>
      </c>
      <c r="T49" s="1004">
        <f t="shared" si="6"/>
        <v>63300</v>
      </c>
    </row>
    <row r="50" spans="2:20" ht="12" customHeight="1" thickBot="1">
      <c r="B50" s="896" t="s">
        <v>75</v>
      </c>
      <c r="C50" s="1066">
        <f>C48/2</f>
        <v>3.7999999999999999E-2</v>
      </c>
      <c r="D50" s="1066">
        <f>D48/2</f>
        <v>4.65E-2</v>
      </c>
      <c r="E50" s="1066">
        <f>E48/2</f>
        <v>4.2000000000000003E-2</v>
      </c>
      <c r="F50" s="1066">
        <f>F48/2</f>
        <v>5.1499999999999997E-2</v>
      </c>
      <c r="G50" s="1066"/>
      <c r="H50" s="864">
        <f>H48/2</f>
        <v>33348.913999999997</v>
      </c>
      <c r="I50" s="864">
        <f>I48/2</f>
        <v>40808.539499999999</v>
      </c>
      <c r="J50" s="864">
        <f>J48/2</f>
        <v>36859.326000000001</v>
      </c>
      <c r="K50" s="864">
        <f>K48/2</f>
        <v>45196.554499999998</v>
      </c>
      <c r="Q50" s="961">
        <f t="shared" si="6"/>
        <v>33300</v>
      </c>
      <c r="R50" s="960">
        <f t="shared" si="6"/>
        <v>40800</v>
      </c>
      <c r="S50" s="960">
        <f t="shared" si="6"/>
        <v>36900</v>
      </c>
      <c r="T50" s="1028">
        <f t="shared" si="6"/>
        <v>45200</v>
      </c>
    </row>
    <row r="51" spans="2:20" ht="15" thickBot="1"/>
    <row r="52" spans="2:20" ht="12" customHeight="1" thickBot="1">
      <c r="B52" s="906" t="s">
        <v>91</v>
      </c>
      <c r="E52" s="990" t="s">
        <v>92</v>
      </c>
      <c r="M52" s="854"/>
    </row>
    <row r="53" spans="2:20" ht="12.95" customHeight="1" thickBot="1">
      <c r="B53" s="952"/>
      <c r="Q53" s="1325" t="s">
        <v>68</v>
      </c>
      <c r="R53" s="1325"/>
      <c r="S53" s="1325"/>
      <c r="T53" s="1325"/>
    </row>
    <row r="54" spans="2:20" ht="12.95" customHeight="1" thickBot="1">
      <c r="B54" s="890"/>
      <c r="C54" s="1328" t="s">
        <v>65</v>
      </c>
      <c r="D54" s="1328"/>
      <c r="E54" s="1328"/>
      <c r="F54" s="1328"/>
      <c r="G54" s="1010"/>
      <c r="H54" s="1328" t="s">
        <v>65</v>
      </c>
      <c r="I54" s="1328"/>
      <c r="J54" s="1328"/>
      <c r="K54" s="1328"/>
      <c r="Q54" s="1325" t="s">
        <v>65</v>
      </c>
      <c r="R54" s="1325"/>
      <c r="S54" s="1325"/>
      <c r="T54" s="1325"/>
    </row>
    <row r="55" spans="2:20" ht="12.95" customHeight="1" thickBot="1">
      <c r="B55" s="1013"/>
      <c r="C55" s="1326" t="s">
        <v>66</v>
      </c>
      <c r="D55" s="1326"/>
      <c r="E55" s="1326" t="s">
        <v>67</v>
      </c>
      <c r="F55" s="1326"/>
      <c r="G55" s="1025"/>
      <c r="H55" s="1326" t="s">
        <v>66</v>
      </c>
      <c r="I55" s="1326"/>
      <c r="J55" s="1326" t="s">
        <v>67</v>
      </c>
      <c r="K55" s="1326"/>
      <c r="Q55" s="1325" t="s">
        <v>66</v>
      </c>
      <c r="R55" s="1325"/>
      <c r="S55" s="1325" t="s">
        <v>67</v>
      </c>
      <c r="T55" s="1325"/>
    </row>
    <row r="56" spans="2:20" ht="12" customHeight="1" thickBot="1">
      <c r="B56" s="2096" t="s">
        <v>88</v>
      </c>
      <c r="C56" s="1022" t="s">
        <v>69</v>
      </c>
      <c r="D56" s="1022" t="s">
        <v>70</v>
      </c>
      <c r="E56" s="1095" t="s">
        <v>69</v>
      </c>
      <c r="F56" s="1022" t="s">
        <v>70</v>
      </c>
      <c r="G56" s="1022"/>
      <c r="H56" s="1022" t="s">
        <v>69</v>
      </c>
      <c r="I56" s="1022" t="s">
        <v>70</v>
      </c>
      <c r="J56" s="1022" t="s">
        <v>69</v>
      </c>
      <c r="K56" s="1022" t="s">
        <v>70</v>
      </c>
      <c r="Q56" s="905" t="s">
        <v>69</v>
      </c>
      <c r="R56" s="905" t="s">
        <v>70</v>
      </c>
      <c r="S56" s="905" t="s">
        <v>69</v>
      </c>
      <c r="T56" s="905" t="s">
        <v>70</v>
      </c>
    </row>
    <row r="57" spans="2:20" ht="12" customHeight="1">
      <c r="B57" s="2096"/>
      <c r="C57" s="951">
        <v>5.8999999999999997E-2</v>
      </c>
      <c r="D57" s="951">
        <v>7.5999999999999998E-2</v>
      </c>
      <c r="E57" s="1085">
        <v>6.5000000000000002E-2</v>
      </c>
      <c r="F57" s="951">
        <v>8.4000000000000005E-2</v>
      </c>
      <c r="G57" s="923"/>
      <c r="H57" s="1005">
        <f>$C$1*C57</f>
        <v>51778.576999999997</v>
      </c>
      <c r="I57" s="1005">
        <f>$C$1*D57</f>
        <v>66697.827999999994</v>
      </c>
      <c r="J57" s="1005">
        <f>$C$1*E57</f>
        <v>57044.195</v>
      </c>
      <c r="K57" s="1005">
        <f>$C$1*F57</f>
        <v>73718.652000000002</v>
      </c>
      <c r="Q57" s="1026">
        <f t="shared" ref="Q57:T59" si="7">ROUND(H57,-2)</f>
        <v>51800</v>
      </c>
      <c r="R57" s="931">
        <f t="shared" si="7"/>
        <v>66700</v>
      </c>
      <c r="S57" s="931">
        <f t="shared" si="7"/>
        <v>57000</v>
      </c>
      <c r="T57" s="1027">
        <f t="shared" si="7"/>
        <v>73700</v>
      </c>
    </row>
    <row r="58" spans="2:20" ht="12" customHeight="1">
      <c r="B58" s="896" t="s">
        <v>84</v>
      </c>
      <c r="C58" s="1086">
        <f>H58/$C$1</f>
        <v>4.1299999999999996E-2</v>
      </c>
      <c r="D58" s="1086">
        <f>I58/$C$1</f>
        <v>5.319999999999999E-2</v>
      </c>
      <c r="E58" s="1086">
        <f>J58/$C$1</f>
        <v>4.5499999999999999E-2</v>
      </c>
      <c r="F58" s="1086">
        <f>K58/$C$1</f>
        <v>5.8799999999999998E-2</v>
      </c>
      <c r="G58" s="1086"/>
      <c r="H58" s="864">
        <f>H57-H57*0.3</f>
        <v>36245.003899999996</v>
      </c>
      <c r="I58" s="864">
        <f>I57-I57*0.3</f>
        <v>46688.479599999991</v>
      </c>
      <c r="J58" s="864">
        <f>J57-J57*0.3</f>
        <v>39930.936499999996</v>
      </c>
      <c r="K58" s="864">
        <f>K57-K57*0.3</f>
        <v>51603.056400000001</v>
      </c>
      <c r="Q58" s="883">
        <f t="shared" si="7"/>
        <v>36200</v>
      </c>
      <c r="R58" s="864">
        <f t="shared" si="7"/>
        <v>46700</v>
      </c>
      <c r="S58" s="864">
        <f t="shared" si="7"/>
        <v>39900</v>
      </c>
      <c r="T58" s="1004">
        <f t="shared" si="7"/>
        <v>51600</v>
      </c>
    </row>
    <row r="59" spans="2:20" ht="12" customHeight="1" thickBot="1">
      <c r="B59" s="896" t="s">
        <v>75</v>
      </c>
      <c r="C59" s="1086">
        <f>C57/2</f>
        <v>2.9499999999999998E-2</v>
      </c>
      <c r="D59" s="1086">
        <f>D57/2</f>
        <v>3.7999999999999999E-2</v>
      </c>
      <c r="E59" s="1086">
        <f>E57/2</f>
        <v>3.2500000000000001E-2</v>
      </c>
      <c r="F59" s="1086">
        <f>F57/2</f>
        <v>4.2000000000000003E-2</v>
      </c>
      <c r="G59" s="1086"/>
      <c r="H59" s="864">
        <f>H57/2</f>
        <v>25889.288499999999</v>
      </c>
      <c r="I59" s="864">
        <f>I57/2</f>
        <v>33348.913999999997</v>
      </c>
      <c r="J59" s="864">
        <f>J57/2</f>
        <v>28522.0975</v>
      </c>
      <c r="K59" s="864">
        <f>K57/2</f>
        <v>36859.326000000001</v>
      </c>
      <c r="L59" s="854"/>
      <c r="Q59" s="961">
        <f t="shared" si="7"/>
        <v>25900</v>
      </c>
      <c r="R59" s="960">
        <f t="shared" si="7"/>
        <v>33300</v>
      </c>
      <c r="S59" s="960">
        <f t="shared" si="7"/>
        <v>28500</v>
      </c>
      <c r="T59" s="1028">
        <f t="shared" si="7"/>
        <v>36900</v>
      </c>
    </row>
    <row r="60" spans="2:20" ht="15" thickBot="1"/>
    <row r="61" spans="2:20" ht="12" customHeight="1" thickBot="1">
      <c r="B61" s="906" t="s">
        <v>93</v>
      </c>
      <c r="E61" s="990"/>
    </row>
    <row r="62" spans="2:20" ht="12.95" customHeight="1" thickBot="1">
      <c r="Q62" s="1325" t="s">
        <v>68</v>
      </c>
      <c r="R62" s="1325"/>
      <c r="S62" s="1325"/>
      <c r="T62" s="1325"/>
    </row>
    <row r="63" spans="2:20" ht="12.75" customHeight="1" thickBot="1">
      <c r="B63" s="890"/>
      <c r="C63" s="1328" t="s">
        <v>65</v>
      </c>
      <c r="D63" s="1328"/>
      <c r="E63" s="1328"/>
      <c r="F63" s="1328"/>
      <c r="G63" s="1010"/>
      <c r="H63" s="1328" t="s">
        <v>65</v>
      </c>
      <c r="I63" s="1328"/>
      <c r="J63" s="1328"/>
      <c r="K63" s="1328"/>
      <c r="Q63" s="1325" t="s">
        <v>65</v>
      </c>
      <c r="R63" s="1325"/>
      <c r="S63" s="1325"/>
      <c r="T63" s="1325"/>
    </row>
    <row r="64" spans="2:20" ht="12.95" customHeight="1" thickBot="1">
      <c r="B64" s="1013"/>
      <c r="C64" s="1326" t="s">
        <v>66</v>
      </c>
      <c r="D64" s="1326"/>
      <c r="E64" s="1326" t="s">
        <v>67</v>
      </c>
      <c r="F64" s="1326"/>
      <c r="G64" s="1025"/>
      <c r="H64" s="1326" t="s">
        <v>66</v>
      </c>
      <c r="I64" s="1326"/>
      <c r="J64" s="1326" t="s">
        <v>67</v>
      </c>
      <c r="K64" s="1326"/>
      <c r="M64" s="896" t="s">
        <v>94</v>
      </c>
      <c r="N64" s="896" t="s">
        <v>95</v>
      </c>
      <c r="O64" s="896" t="s">
        <v>96</v>
      </c>
      <c r="P64" s="896" t="s">
        <v>97</v>
      </c>
      <c r="Q64" s="1325" t="s">
        <v>66</v>
      </c>
      <c r="R64" s="1325"/>
      <c r="S64" s="1325" t="s">
        <v>67</v>
      </c>
      <c r="T64" s="1325"/>
    </row>
    <row r="65" spans="2:20" ht="12.95" customHeight="1" thickBot="1">
      <c r="B65" s="1018"/>
      <c r="C65" s="1326" t="s">
        <v>69</v>
      </c>
      <c r="D65" s="1326" t="s">
        <v>70</v>
      </c>
      <c r="E65" s="1384" t="s">
        <v>69</v>
      </c>
      <c r="F65" s="1326" t="s">
        <v>70</v>
      </c>
      <c r="G65" s="1025"/>
      <c r="H65" s="1326" t="s">
        <v>69</v>
      </c>
      <c r="I65" s="1326" t="s">
        <v>70</v>
      </c>
      <c r="J65" s="1326" t="s">
        <v>69</v>
      </c>
      <c r="K65" s="1326" t="s">
        <v>70</v>
      </c>
      <c r="M65" s="854"/>
      <c r="N65" s="864">
        <v>56200</v>
      </c>
      <c r="O65" s="1007">
        <v>42200</v>
      </c>
      <c r="P65" s="864">
        <f>N65</f>
        <v>56200</v>
      </c>
      <c r="Q65" s="1325" t="s">
        <v>69</v>
      </c>
      <c r="R65" s="1325" t="s">
        <v>70</v>
      </c>
      <c r="S65" s="1325" t="s">
        <v>69</v>
      </c>
      <c r="T65" s="1325" t="s">
        <v>70</v>
      </c>
    </row>
    <row r="66" spans="2:20" ht="12" customHeight="1" thickBot="1">
      <c r="B66" s="1018"/>
      <c r="C66" s="1326"/>
      <c r="D66" s="1326"/>
      <c r="E66" s="1384"/>
      <c r="F66" s="1326"/>
      <c r="G66" s="1025"/>
      <c r="H66" s="1326"/>
      <c r="I66" s="1326"/>
      <c r="J66" s="1326"/>
      <c r="K66" s="1326"/>
      <c r="N66" s="896" t="s">
        <v>95</v>
      </c>
      <c r="O66" s="896" t="s">
        <v>96</v>
      </c>
      <c r="Q66" s="1325"/>
      <c r="R66" s="1325"/>
      <c r="S66" s="1325"/>
      <c r="T66" s="1325"/>
    </row>
    <row r="67" spans="2:20" ht="12" customHeight="1" thickBot="1">
      <c r="B67" s="888" t="s">
        <v>88</v>
      </c>
      <c r="C67" s="951">
        <v>2.8000000000000001E-2</v>
      </c>
      <c r="D67" s="951">
        <v>0.03</v>
      </c>
      <c r="E67" s="1085">
        <v>5.6000000000000001E-2</v>
      </c>
      <c r="F67" s="951">
        <v>5.8000000000000003E-2</v>
      </c>
      <c r="G67" s="923"/>
      <c r="H67" s="1005">
        <f>$C$1*C67</f>
        <v>24572.884000000002</v>
      </c>
      <c r="I67" s="1005">
        <f>$C$1*D67</f>
        <v>26328.09</v>
      </c>
      <c r="J67" s="1005">
        <f>$C$1*E67</f>
        <v>49145.768000000004</v>
      </c>
      <c r="K67" s="1005">
        <f>$C$1*F67</f>
        <v>50900.974000000002</v>
      </c>
      <c r="N67" s="853" t="s">
        <v>98</v>
      </c>
      <c r="Q67" s="1026">
        <f t="shared" ref="Q67:T69" si="8">ROUND(H67,-2)</f>
        <v>24600</v>
      </c>
      <c r="R67" s="931">
        <f t="shared" si="8"/>
        <v>26300</v>
      </c>
      <c r="S67" s="931">
        <f t="shared" si="8"/>
        <v>49100</v>
      </c>
      <c r="T67" s="1027">
        <f t="shared" si="8"/>
        <v>50900</v>
      </c>
    </row>
    <row r="68" spans="2:20" ht="12" customHeight="1">
      <c r="B68" s="896" t="s">
        <v>84</v>
      </c>
      <c r="C68" s="1066">
        <f>H68/$C$1</f>
        <v>1.9600000000000003E-2</v>
      </c>
      <c r="D68" s="1066">
        <f>I68/$C$1</f>
        <v>2.1000000000000001E-2</v>
      </c>
      <c r="E68" s="1066">
        <f>J68/$C$1</f>
        <v>3.9200000000000006E-2</v>
      </c>
      <c r="F68" s="1066">
        <f>K68/$C$1</f>
        <v>4.0600000000000004E-2</v>
      </c>
      <c r="G68" s="1066"/>
      <c r="H68" s="864">
        <f t="shared" ref="H68:K69" si="9">H67-H67*0.3</f>
        <v>17201.018800000002</v>
      </c>
      <c r="I68" s="864">
        <f t="shared" si="9"/>
        <v>18429.663</v>
      </c>
      <c r="J68" s="864">
        <f t="shared" si="9"/>
        <v>34402.037600000003</v>
      </c>
      <c r="K68" s="864">
        <f t="shared" si="9"/>
        <v>35630.681800000006</v>
      </c>
      <c r="M68" s="1099" t="s">
        <v>99</v>
      </c>
      <c r="N68" s="1046">
        <v>39300</v>
      </c>
      <c r="O68" s="1046">
        <v>29500</v>
      </c>
      <c r="P68" s="1046">
        <f>N68</f>
        <v>39300</v>
      </c>
      <c r="Q68" s="883">
        <f t="shared" si="8"/>
        <v>17200</v>
      </c>
      <c r="R68" s="864">
        <f t="shared" si="8"/>
        <v>18400</v>
      </c>
      <c r="S68" s="864">
        <f t="shared" si="8"/>
        <v>34400</v>
      </c>
      <c r="T68" s="1004">
        <f t="shared" si="8"/>
        <v>35600</v>
      </c>
    </row>
    <row r="69" spans="2:20" ht="12" customHeight="1" thickBot="1">
      <c r="B69" s="896" t="s">
        <v>75</v>
      </c>
      <c r="C69" s="1066">
        <f>C67/2</f>
        <v>1.4E-2</v>
      </c>
      <c r="D69" s="1066">
        <f>D67/2</f>
        <v>1.4999999999999999E-2</v>
      </c>
      <c r="E69" s="1066">
        <f>E67/2</f>
        <v>2.8000000000000001E-2</v>
      </c>
      <c r="F69" s="1066">
        <f>F67/2</f>
        <v>2.9000000000000001E-2</v>
      </c>
      <c r="G69" s="1066"/>
      <c r="H69" s="864">
        <f t="shared" si="9"/>
        <v>12040.713160000001</v>
      </c>
      <c r="I69" s="864">
        <f t="shared" si="9"/>
        <v>12900.7641</v>
      </c>
      <c r="J69" s="864">
        <f t="shared" si="9"/>
        <v>24081.426320000002</v>
      </c>
      <c r="K69" s="864">
        <f t="shared" si="9"/>
        <v>24941.477260000007</v>
      </c>
      <c r="Q69" s="961">
        <f t="shared" si="8"/>
        <v>12000</v>
      </c>
      <c r="R69" s="960">
        <f t="shared" si="8"/>
        <v>12900</v>
      </c>
      <c r="S69" s="960">
        <f t="shared" si="8"/>
        <v>24100</v>
      </c>
      <c r="T69" s="1028">
        <f t="shared" si="8"/>
        <v>24900</v>
      </c>
    </row>
    <row r="70" spans="2:20" ht="15" thickBot="1">
      <c r="M70" s="1383" t="s">
        <v>100</v>
      </c>
      <c r="N70" s="1383"/>
      <c r="O70" s="1007">
        <v>30600</v>
      </c>
    </row>
    <row r="71" spans="2:20" ht="12" customHeight="1" thickBot="1">
      <c r="B71" s="906" t="s">
        <v>101</v>
      </c>
      <c r="E71" s="990"/>
    </row>
    <row r="72" spans="2:20" ht="12.95" customHeight="1" thickBot="1">
      <c r="M72" s="896" t="s">
        <v>102</v>
      </c>
      <c r="N72" s="1100">
        <f>H68+J68</f>
        <v>51603.056400000001</v>
      </c>
      <c r="Q72" s="1325" t="s">
        <v>68</v>
      </c>
      <c r="R72" s="1325"/>
      <c r="S72" s="1325"/>
      <c r="T72" s="1325"/>
    </row>
    <row r="73" spans="2:20" ht="12.95" customHeight="1" thickBot="1">
      <c r="B73" s="1013"/>
      <c r="C73" s="1328" t="s">
        <v>65</v>
      </c>
      <c r="D73" s="1328"/>
      <c r="E73" s="1328"/>
      <c r="F73" s="1328"/>
      <c r="G73" s="1010"/>
      <c r="H73" s="1328" t="s">
        <v>65</v>
      </c>
      <c r="I73" s="1328"/>
      <c r="J73" s="1328"/>
      <c r="K73" s="1328"/>
      <c r="M73" s="896" t="s">
        <v>103</v>
      </c>
      <c r="N73" s="1099">
        <f>N72/2</f>
        <v>25801.528200000001</v>
      </c>
      <c r="Q73" s="1325" t="s">
        <v>65</v>
      </c>
      <c r="R73" s="1325"/>
      <c r="S73" s="1325"/>
      <c r="T73" s="1325"/>
    </row>
    <row r="74" spans="2:20" ht="12.95" customHeight="1" thickBot="1">
      <c r="B74" s="958"/>
      <c r="C74" s="1326" t="s">
        <v>66</v>
      </c>
      <c r="D74" s="1326"/>
      <c r="E74" s="1326" t="s">
        <v>67</v>
      </c>
      <c r="F74" s="1326"/>
      <c r="G74" s="1025"/>
      <c r="H74" s="1326" t="s">
        <v>66</v>
      </c>
      <c r="I74" s="1326"/>
      <c r="J74" s="1326" t="s">
        <v>67</v>
      </c>
      <c r="K74" s="1326"/>
      <c r="Q74" s="1325" t="s">
        <v>66</v>
      </c>
      <c r="R74" s="1325"/>
      <c r="S74" s="1325" t="s">
        <v>67</v>
      </c>
      <c r="T74" s="1325"/>
    </row>
    <row r="75" spans="2:20" ht="12" customHeight="1" thickBot="1">
      <c r="B75" s="1018" t="s">
        <v>88</v>
      </c>
      <c r="C75" s="1013" t="s">
        <v>104</v>
      </c>
      <c r="D75" s="1013" t="s">
        <v>70</v>
      </c>
      <c r="E75" s="1101" t="s">
        <v>104</v>
      </c>
      <c r="F75" s="1013" t="s">
        <v>70</v>
      </c>
      <c r="G75" s="1013"/>
      <c r="H75" s="1013" t="s">
        <v>104</v>
      </c>
      <c r="I75" s="1013" t="s">
        <v>70</v>
      </c>
      <c r="J75" s="1013" t="s">
        <v>104</v>
      </c>
      <c r="K75" s="1013" t="s">
        <v>70</v>
      </c>
      <c r="Q75" s="905" t="s">
        <v>104</v>
      </c>
      <c r="R75" s="905" t="s">
        <v>70</v>
      </c>
      <c r="S75" s="905" t="s">
        <v>104</v>
      </c>
      <c r="T75" s="905" t="s">
        <v>70</v>
      </c>
    </row>
    <row r="76" spans="2:20" ht="12" customHeight="1" thickBot="1">
      <c r="B76" s="888"/>
      <c r="C76" s="860">
        <v>5.0000000000000001E-3</v>
      </c>
      <c r="D76" s="860">
        <v>7.0000000000000001E-3</v>
      </c>
      <c r="E76" s="1102">
        <v>1.4E-2</v>
      </c>
      <c r="F76" s="860">
        <v>1.6E-2</v>
      </c>
      <c r="H76" s="864">
        <f>$C$1*C76</f>
        <v>4388.0150000000003</v>
      </c>
      <c r="I76" s="864">
        <f>$C$1*D76</f>
        <v>6143.2210000000005</v>
      </c>
      <c r="J76" s="864">
        <f>$C$1*E76</f>
        <v>12286.442000000001</v>
      </c>
      <c r="K76" s="864">
        <f>$C$1*F76</f>
        <v>14041.648000000001</v>
      </c>
      <c r="Q76" s="947">
        <f>ROUND(H76,-2)</f>
        <v>4400</v>
      </c>
      <c r="R76" s="1103">
        <f>ROUND(I76,-2)</f>
        <v>6100</v>
      </c>
      <c r="S76" s="1103">
        <f>ROUND(J76,-2)</f>
        <v>12300</v>
      </c>
      <c r="T76" s="948">
        <f>ROUND(K76,-2)</f>
        <v>14000</v>
      </c>
    </row>
    <row r="77" spans="2:20" ht="15" thickBot="1">
      <c r="N77" s="895"/>
    </row>
    <row r="78" spans="2:20" ht="12" customHeight="1" thickBot="1">
      <c r="B78" s="906" t="s">
        <v>105</v>
      </c>
    </row>
    <row r="79" spans="2:20" ht="12.95" customHeight="1" thickBot="1">
      <c r="Q79" s="1325" t="s">
        <v>68</v>
      </c>
      <c r="R79" s="1325"/>
      <c r="S79" s="1325"/>
    </row>
    <row r="80" spans="2:20" ht="12.95" customHeight="1" thickBot="1">
      <c r="B80" s="928"/>
      <c r="C80" s="1382" t="s">
        <v>65</v>
      </c>
      <c r="D80" s="1382"/>
      <c r="E80" s="1359" t="s">
        <v>65</v>
      </c>
      <c r="F80" s="1359"/>
      <c r="G80" s="1359"/>
      <c r="H80" s="1104" t="s">
        <v>106</v>
      </c>
      <c r="I80" s="856"/>
      <c r="Q80" s="1325" t="s">
        <v>65</v>
      </c>
      <c r="R80" s="1325"/>
      <c r="S80" s="1105" t="s">
        <v>106</v>
      </c>
    </row>
    <row r="81" spans="2:27" ht="15.75" customHeight="1" thickBot="1">
      <c r="B81" s="928"/>
      <c r="C81" s="1022" t="s">
        <v>69</v>
      </c>
      <c r="D81" s="1023" t="s">
        <v>70</v>
      </c>
      <c r="E81" s="1077" t="s">
        <v>69</v>
      </c>
      <c r="F81" s="1106" t="s">
        <v>70</v>
      </c>
      <c r="G81" s="1106"/>
      <c r="H81" s="1107" t="s">
        <v>69</v>
      </c>
      <c r="I81" s="875"/>
      <c r="K81" s="1108"/>
      <c r="L81" s="854"/>
      <c r="Q81" s="1064" t="s">
        <v>69</v>
      </c>
      <c r="R81" s="905" t="s">
        <v>70</v>
      </c>
      <c r="S81" s="905" t="s">
        <v>69</v>
      </c>
    </row>
    <row r="82" spans="2:27" ht="15.75" customHeight="1" thickBot="1">
      <c r="B82" s="888" t="s">
        <v>71</v>
      </c>
      <c r="C82" s="867">
        <v>0.28100000000000003</v>
      </c>
      <c r="D82" s="867">
        <v>0.35099999999999998</v>
      </c>
      <c r="E82" s="1109">
        <f>$C$1*C82</f>
        <v>246606.44300000003</v>
      </c>
      <c r="F82" s="1087">
        <f>D82*C1</f>
        <v>308038.65299999999</v>
      </c>
      <c r="G82" s="1087"/>
      <c r="H82" s="1110">
        <f>E82-E82*0.3</f>
        <v>172624.51010000001</v>
      </c>
      <c r="I82" s="854"/>
      <c r="J82" s="854"/>
      <c r="K82" s="1108"/>
      <c r="L82" s="854"/>
      <c r="Q82" s="1026">
        <f t="shared" ref="Q82:R87" si="10">ROUND(E82,-2)</f>
        <v>246600</v>
      </c>
      <c r="R82" s="931">
        <f t="shared" si="10"/>
        <v>308000</v>
      </c>
      <c r="S82" s="1027">
        <f t="shared" ref="S82:S87" si="11">ROUND(H82,-2)</f>
        <v>172600</v>
      </c>
    </row>
    <row r="83" spans="2:27" ht="15.75" customHeight="1" thickBot="1">
      <c r="B83" s="888" t="s">
        <v>72</v>
      </c>
      <c r="C83" s="867">
        <v>0.19600000000000001</v>
      </c>
      <c r="D83" s="867">
        <v>0.246</v>
      </c>
      <c r="E83" s="1087">
        <f>$C$1*C83</f>
        <v>172010.18799999999</v>
      </c>
      <c r="F83" s="1111">
        <f>D83*C1</f>
        <v>215890.33799999999</v>
      </c>
      <c r="G83" s="1111"/>
      <c r="H83" s="1087">
        <f>E83-E83*0.3</f>
        <v>120407.13159999999</v>
      </c>
      <c r="I83" s="854"/>
      <c r="J83" s="854"/>
      <c r="K83" s="1108"/>
      <c r="L83" s="854"/>
      <c r="Q83" s="883">
        <f t="shared" si="10"/>
        <v>172000</v>
      </c>
      <c r="R83" s="864">
        <f t="shared" si="10"/>
        <v>215900</v>
      </c>
      <c r="S83" s="1004">
        <f t="shared" si="11"/>
        <v>120400</v>
      </c>
    </row>
    <row r="84" spans="2:27" ht="15" customHeight="1" thickBot="1">
      <c r="B84" s="888" t="s">
        <v>73</v>
      </c>
      <c r="C84" s="867">
        <v>9.8000000000000004E-2</v>
      </c>
      <c r="D84" s="867">
        <v>0.123</v>
      </c>
      <c r="E84" s="1087">
        <f>$C$1*C84</f>
        <v>86005.093999999997</v>
      </c>
      <c r="F84" s="1087">
        <f>D84*C1</f>
        <v>107945.16899999999</v>
      </c>
      <c r="G84" s="1087"/>
      <c r="H84" s="1087">
        <f>E84-E84*0.3</f>
        <v>60203.565799999997</v>
      </c>
      <c r="I84" s="854"/>
      <c r="K84" s="1108"/>
      <c r="L84" s="854"/>
      <c r="Q84" s="883">
        <f t="shared" si="10"/>
        <v>86000</v>
      </c>
      <c r="R84" s="864">
        <f t="shared" si="10"/>
        <v>107900</v>
      </c>
      <c r="S84" s="1004">
        <f t="shared" si="11"/>
        <v>60200</v>
      </c>
    </row>
    <row r="85" spans="2:27" ht="15" customHeight="1" thickBot="1">
      <c r="B85" s="888" t="s">
        <v>84</v>
      </c>
      <c r="C85" s="867">
        <v>5.6000000000000001E-2</v>
      </c>
      <c r="D85" s="867">
        <v>7.0000000000000007E-2</v>
      </c>
      <c r="E85" s="1087">
        <f>$C$1*C85</f>
        <v>49145.768000000004</v>
      </c>
      <c r="F85" s="1087">
        <f>D85*C1</f>
        <v>61432.210000000006</v>
      </c>
      <c r="G85" s="1087"/>
      <c r="H85" s="1087">
        <f>E85-E85*0.7</f>
        <v>14743.7304</v>
      </c>
      <c r="I85" s="854"/>
      <c r="J85" s="854"/>
      <c r="K85" s="1108"/>
      <c r="L85" s="854"/>
      <c r="Q85" s="883">
        <f t="shared" si="10"/>
        <v>49100</v>
      </c>
      <c r="R85" s="864">
        <f t="shared" si="10"/>
        <v>61400</v>
      </c>
      <c r="S85" s="1004">
        <f t="shared" si="11"/>
        <v>14700</v>
      </c>
    </row>
    <row r="86" spans="2:27" ht="12" customHeight="1">
      <c r="B86" s="1018" t="s">
        <v>85</v>
      </c>
      <c r="C86" s="902">
        <v>5.6000000000000001E-2</v>
      </c>
      <c r="D86" s="902">
        <v>7.0000000000000007E-2</v>
      </c>
      <c r="E86" s="1087">
        <f>$C$1*C86</f>
        <v>49145.768000000004</v>
      </c>
      <c r="F86" s="1087">
        <f>D86*C1</f>
        <v>61432.210000000006</v>
      </c>
      <c r="G86" s="1087"/>
      <c r="H86" s="1087">
        <f>E86-E86*0.3</f>
        <v>34402.037600000003</v>
      </c>
      <c r="I86" s="1091"/>
      <c r="J86" s="854"/>
      <c r="L86" s="1091"/>
      <c r="Q86" s="883">
        <f t="shared" si="10"/>
        <v>49100</v>
      </c>
      <c r="R86" s="864">
        <f t="shared" si="10"/>
        <v>61400</v>
      </c>
      <c r="S86" s="1004">
        <f t="shared" si="11"/>
        <v>34400</v>
      </c>
    </row>
    <row r="87" spans="2:27" ht="12" customHeight="1" thickBot="1">
      <c r="B87" s="896" t="s">
        <v>75</v>
      </c>
      <c r="C87" s="897">
        <f>C82/2</f>
        <v>0.14050000000000001</v>
      </c>
      <c r="D87" s="897">
        <f>D82/2</f>
        <v>0.17549999999999999</v>
      </c>
      <c r="E87" s="1087">
        <f>E82/2</f>
        <v>123303.22150000001</v>
      </c>
      <c r="F87" s="1087">
        <f>F82/2</f>
        <v>154019.3265</v>
      </c>
      <c r="G87" s="1087"/>
      <c r="H87" s="1087">
        <f>E87-E87*0.3</f>
        <v>86312.255050000007</v>
      </c>
      <c r="I87" s="1091"/>
      <c r="J87" s="854"/>
      <c r="L87" s="1091"/>
      <c r="Q87" s="961">
        <f t="shared" si="10"/>
        <v>123300</v>
      </c>
      <c r="R87" s="960">
        <f t="shared" si="10"/>
        <v>154000</v>
      </c>
      <c r="S87" s="1028">
        <f t="shared" si="11"/>
        <v>86300</v>
      </c>
    </row>
    <row r="88" spans="2:27" ht="12" customHeight="1">
      <c r="C88" s="856"/>
      <c r="D88" s="856"/>
      <c r="E88" s="990"/>
      <c r="F88" s="854"/>
      <c r="G88" s="854"/>
      <c r="J88" s="854"/>
      <c r="L88" s="854"/>
    </row>
    <row r="90" spans="2:27" ht="12.75" customHeight="1" thickBot="1">
      <c r="B90" s="858" t="s">
        <v>107</v>
      </c>
      <c r="E90" s="990"/>
    </row>
    <row r="91" spans="2:27" ht="16.5" customHeight="1" thickBot="1">
      <c r="B91" s="1112" t="s">
        <v>108</v>
      </c>
      <c r="Q91" s="1325" t="s">
        <v>68</v>
      </c>
      <c r="R91" s="1325"/>
      <c r="S91" s="1325"/>
      <c r="T91" s="1325"/>
      <c r="U91" s="1325"/>
    </row>
    <row r="92" spans="2:27" ht="12.75" customHeight="1" thickBot="1">
      <c r="B92" s="1113"/>
      <c r="C92" s="1381" t="s">
        <v>109</v>
      </c>
      <c r="D92" s="1381"/>
      <c r="E92" s="1381"/>
      <c r="F92" s="1381"/>
      <c r="G92" s="1381"/>
      <c r="H92" s="1381"/>
      <c r="I92" s="1114" t="s">
        <v>109</v>
      </c>
      <c r="J92" s="1115"/>
      <c r="K92" s="1115"/>
      <c r="L92" s="1115"/>
      <c r="M92" s="1116"/>
      <c r="Q92" s="905" t="s">
        <v>109</v>
      </c>
      <c r="R92" s="905"/>
      <c r="S92" s="905"/>
      <c r="T92" s="905"/>
      <c r="U92" s="905"/>
    </row>
    <row r="93" spans="2:27" ht="15.75" customHeight="1" thickBot="1">
      <c r="B93" s="1117" t="s">
        <v>110</v>
      </c>
      <c r="C93" s="1118" t="s">
        <v>111</v>
      </c>
      <c r="D93" s="972" t="s">
        <v>112</v>
      </c>
      <c r="E93" s="972" t="s">
        <v>113</v>
      </c>
      <c r="F93" s="972" t="s">
        <v>114</v>
      </c>
      <c r="G93" s="972"/>
      <c r="H93" s="972" t="s">
        <v>115</v>
      </c>
      <c r="I93" s="972" t="s">
        <v>111</v>
      </c>
      <c r="J93" s="972" t="s">
        <v>112</v>
      </c>
      <c r="K93" s="972" t="s">
        <v>113</v>
      </c>
      <c r="L93" s="972" t="s">
        <v>114</v>
      </c>
      <c r="M93" s="972" t="s">
        <v>115</v>
      </c>
      <c r="Q93" s="945" t="s">
        <v>111</v>
      </c>
      <c r="R93" s="945" t="s">
        <v>112</v>
      </c>
      <c r="S93" s="945" t="s">
        <v>113</v>
      </c>
      <c r="T93" s="945" t="s">
        <v>114</v>
      </c>
      <c r="U93" s="945" t="s">
        <v>115</v>
      </c>
    </row>
    <row r="94" spans="2:27" ht="12.75" customHeight="1" thickBot="1">
      <c r="B94" s="2097"/>
      <c r="C94" s="1380" t="s">
        <v>116</v>
      </c>
      <c r="D94" s="1380"/>
      <c r="E94" s="1380"/>
      <c r="F94" s="1380"/>
      <c r="G94" s="1380"/>
      <c r="H94" s="1380"/>
      <c r="I94" s="1119" t="s">
        <v>116</v>
      </c>
      <c r="J94" s="1120"/>
      <c r="K94" s="1120"/>
      <c r="L94" s="1120"/>
      <c r="M94" s="1121"/>
      <c r="Q94" s="1122" t="s">
        <v>116</v>
      </c>
      <c r="R94" s="945"/>
      <c r="S94" s="945"/>
      <c r="T94" s="945"/>
      <c r="U94" s="945"/>
      <c r="V94" s="853" t="s">
        <v>70</v>
      </c>
    </row>
    <row r="95" spans="2:27" ht="12.75" customHeight="1" thickBot="1">
      <c r="B95" s="2097"/>
      <c r="C95" s="1362" t="s">
        <v>1</v>
      </c>
      <c r="D95" s="1362"/>
      <c r="E95" s="1362"/>
      <c r="F95" s="1362"/>
      <c r="G95" s="1362"/>
      <c r="H95" s="1362"/>
      <c r="I95" s="1123"/>
      <c r="J95" s="1124"/>
      <c r="K95" s="1124"/>
      <c r="L95" s="1124"/>
      <c r="M95" s="1125"/>
      <c r="Q95" s="945"/>
      <c r="R95" s="945"/>
      <c r="S95" s="945"/>
      <c r="T95" s="945"/>
      <c r="U95" s="945"/>
      <c r="V95" s="945" t="s">
        <v>111</v>
      </c>
      <c r="W95" s="945" t="s">
        <v>112</v>
      </c>
      <c r="X95" s="945" t="s">
        <v>113</v>
      </c>
      <c r="Y95" s="945" t="s">
        <v>114</v>
      </c>
      <c r="Z95" s="945" t="s">
        <v>115</v>
      </c>
    </row>
    <row r="96" spans="2:27" ht="12" customHeight="1" thickBot="1">
      <c r="B96" s="888" t="s">
        <v>117</v>
      </c>
      <c r="C96" s="1126">
        <v>0.06</v>
      </c>
      <c r="D96" s="1126">
        <v>0.108</v>
      </c>
      <c r="E96" s="1126">
        <v>0.156</v>
      </c>
      <c r="F96" s="1126">
        <v>0.19800000000000001</v>
      </c>
      <c r="G96" s="1127"/>
      <c r="H96" s="1127">
        <v>0.26400000000000001</v>
      </c>
      <c r="I96" s="1128">
        <f t="shared" ref="I96:L101" si="12">C96*$C$1</f>
        <v>52656.18</v>
      </c>
      <c r="J96" s="1128">
        <f t="shared" si="12"/>
        <v>94781.123999999996</v>
      </c>
      <c r="K96" s="1128">
        <f t="shared" si="12"/>
        <v>136906.068</v>
      </c>
      <c r="L96" s="1128">
        <f t="shared" si="12"/>
        <v>173765.394</v>
      </c>
      <c r="M96" s="1128">
        <f t="shared" ref="M96:M101" si="13">H96*$C$1</f>
        <v>231687.19200000001</v>
      </c>
      <c r="Q96" s="1129">
        <f t="shared" ref="Q96:U101" si="14">ROUND(I96,-2)</f>
        <v>52700</v>
      </c>
      <c r="R96" s="1130">
        <f t="shared" si="14"/>
        <v>94800</v>
      </c>
      <c r="S96" s="1130">
        <f t="shared" si="14"/>
        <v>136900</v>
      </c>
      <c r="T96" s="1130">
        <f t="shared" si="14"/>
        <v>173800</v>
      </c>
      <c r="U96" s="1131">
        <f t="shared" si="14"/>
        <v>231700</v>
      </c>
      <c r="V96" s="1129">
        <f t="shared" ref="V96:Z101" si="15">Q96+Q96*0.1</f>
        <v>57970</v>
      </c>
      <c r="W96" s="1129">
        <f t="shared" si="15"/>
        <v>104280</v>
      </c>
      <c r="X96" s="1129">
        <f t="shared" si="15"/>
        <v>150590</v>
      </c>
      <c r="Y96" s="1129">
        <f t="shared" si="15"/>
        <v>191180</v>
      </c>
      <c r="Z96" s="1129">
        <f t="shared" si="15"/>
        <v>254870</v>
      </c>
      <c r="AA96" s="1129"/>
    </row>
    <row r="97" spans="2:28" ht="12" customHeight="1" thickBot="1">
      <c r="B97" s="888" t="s">
        <v>118</v>
      </c>
      <c r="C97" s="1126">
        <v>4.2000000000000003E-2</v>
      </c>
      <c r="D97" s="1126">
        <v>7.5999999999999998E-2</v>
      </c>
      <c r="E97" s="1126">
        <v>0.109</v>
      </c>
      <c r="F97" s="1126">
        <v>0.13900000000000001</v>
      </c>
      <c r="G97" s="1127"/>
      <c r="H97" s="1127">
        <v>0.16800000000000001</v>
      </c>
      <c r="I97" s="1128">
        <f t="shared" si="12"/>
        <v>36859.326000000001</v>
      </c>
      <c r="J97" s="1128">
        <f t="shared" si="12"/>
        <v>66697.827999999994</v>
      </c>
      <c r="K97" s="1128">
        <f t="shared" si="12"/>
        <v>95658.726999999999</v>
      </c>
      <c r="L97" s="1128">
        <f t="shared" si="12"/>
        <v>121986.81700000001</v>
      </c>
      <c r="M97" s="1128">
        <f t="shared" si="13"/>
        <v>147437.304</v>
      </c>
      <c r="Q97" s="1132">
        <f t="shared" si="14"/>
        <v>36900</v>
      </c>
      <c r="R97" s="1128">
        <f t="shared" si="14"/>
        <v>66700</v>
      </c>
      <c r="S97" s="1128">
        <f t="shared" si="14"/>
        <v>95700</v>
      </c>
      <c r="T97" s="1128">
        <f t="shared" si="14"/>
        <v>122000</v>
      </c>
      <c r="U97" s="1133">
        <f t="shared" si="14"/>
        <v>147400</v>
      </c>
      <c r="V97" s="1129">
        <f t="shared" si="15"/>
        <v>40590</v>
      </c>
      <c r="W97" s="1129">
        <f t="shared" si="15"/>
        <v>73370</v>
      </c>
      <c r="X97" s="1129">
        <f t="shared" si="15"/>
        <v>105270</v>
      </c>
      <c r="Y97" s="1129">
        <f t="shared" si="15"/>
        <v>134200</v>
      </c>
      <c r="Z97" s="1129">
        <f t="shared" si="15"/>
        <v>162140</v>
      </c>
      <c r="AA97" s="1129"/>
    </row>
    <row r="98" spans="2:28" ht="12" customHeight="1" thickBot="1">
      <c r="B98" s="888" t="s">
        <v>73</v>
      </c>
      <c r="C98" s="1126">
        <v>4.2000000000000003E-2</v>
      </c>
      <c r="D98" s="1126">
        <v>7.5999999999999998E-2</v>
      </c>
      <c r="E98" s="1126">
        <v>0.109</v>
      </c>
      <c r="F98" s="1126">
        <v>0.13900000000000001</v>
      </c>
      <c r="G98" s="1127"/>
      <c r="H98" s="1127">
        <v>0.16800000000000001</v>
      </c>
      <c r="I98" s="1128">
        <f t="shared" si="12"/>
        <v>36859.326000000001</v>
      </c>
      <c r="J98" s="1128">
        <f t="shared" si="12"/>
        <v>66697.827999999994</v>
      </c>
      <c r="K98" s="1128">
        <f t="shared" si="12"/>
        <v>95658.726999999999</v>
      </c>
      <c r="L98" s="1128">
        <f t="shared" si="12"/>
        <v>121986.81700000001</v>
      </c>
      <c r="M98" s="1128">
        <f t="shared" si="13"/>
        <v>147437.304</v>
      </c>
      <c r="Q98" s="1132">
        <f t="shared" si="14"/>
        <v>36900</v>
      </c>
      <c r="R98" s="1128">
        <f t="shared" si="14"/>
        <v>66700</v>
      </c>
      <c r="S98" s="1128">
        <f t="shared" si="14"/>
        <v>95700</v>
      </c>
      <c r="T98" s="1128">
        <f t="shared" si="14"/>
        <v>122000</v>
      </c>
      <c r="U98" s="1133">
        <f t="shared" si="14"/>
        <v>147400</v>
      </c>
      <c r="V98" s="1129">
        <f t="shared" si="15"/>
        <v>40590</v>
      </c>
      <c r="W98" s="1129">
        <f t="shared" si="15"/>
        <v>73370</v>
      </c>
      <c r="X98" s="1129">
        <f t="shared" si="15"/>
        <v>105270</v>
      </c>
      <c r="Y98" s="1129">
        <f t="shared" si="15"/>
        <v>134200</v>
      </c>
      <c r="Z98" s="1129">
        <f t="shared" si="15"/>
        <v>162140</v>
      </c>
      <c r="AA98" s="1129"/>
    </row>
    <row r="99" spans="2:28" ht="12" customHeight="1" thickBot="1">
      <c r="B99" s="888" t="s">
        <v>84</v>
      </c>
      <c r="C99" s="1126">
        <v>1.2999999999999999E-2</v>
      </c>
      <c r="D99" s="1126">
        <v>3.7999999999999999E-2</v>
      </c>
      <c r="E99" s="1126">
        <v>5.5E-2</v>
      </c>
      <c r="F99" s="1126">
        <v>6.9000000000000006E-2</v>
      </c>
      <c r="G99" s="1127"/>
      <c r="H99" s="1127">
        <v>8.4000000000000005E-2</v>
      </c>
      <c r="I99" s="1128">
        <f t="shared" si="12"/>
        <v>11408.839</v>
      </c>
      <c r="J99" s="1128">
        <f t="shared" si="12"/>
        <v>33348.913999999997</v>
      </c>
      <c r="K99" s="1128">
        <f t="shared" si="12"/>
        <v>48268.165000000001</v>
      </c>
      <c r="L99" s="1128">
        <f t="shared" si="12"/>
        <v>60554.607000000004</v>
      </c>
      <c r="M99" s="1128">
        <f t="shared" si="13"/>
        <v>73718.652000000002</v>
      </c>
      <c r="Q99" s="1132">
        <f t="shared" si="14"/>
        <v>11400</v>
      </c>
      <c r="R99" s="1128">
        <f t="shared" si="14"/>
        <v>33300</v>
      </c>
      <c r="S99" s="1128">
        <f t="shared" si="14"/>
        <v>48300</v>
      </c>
      <c r="T99" s="1128">
        <f t="shared" si="14"/>
        <v>60600</v>
      </c>
      <c r="U99" s="1133">
        <f t="shared" si="14"/>
        <v>73700</v>
      </c>
      <c r="V99" s="1129">
        <f t="shared" si="15"/>
        <v>12540</v>
      </c>
      <c r="W99" s="1129">
        <f t="shared" si="15"/>
        <v>36630</v>
      </c>
      <c r="X99" s="1129">
        <f t="shared" si="15"/>
        <v>53130</v>
      </c>
      <c r="Y99" s="1129">
        <f t="shared" si="15"/>
        <v>66660</v>
      </c>
      <c r="Z99" s="1129">
        <f t="shared" si="15"/>
        <v>81070</v>
      </c>
      <c r="AA99" s="1129"/>
    </row>
    <row r="100" spans="2:28" ht="12" customHeight="1" thickBot="1">
      <c r="B100" s="1018" t="s">
        <v>85</v>
      </c>
      <c r="C100" s="1134">
        <v>1.2999999999999999E-2</v>
      </c>
      <c r="D100" s="1134">
        <v>3.7999999999999999E-2</v>
      </c>
      <c r="E100" s="1134">
        <v>5.5E-2</v>
      </c>
      <c r="F100" s="1134">
        <v>6.9000000000000006E-2</v>
      </c>
      <c r="G100" s="885"/>
      <c r="H100" s="885">
        <v>8.4000000000000005E-2</v>
      </c>
      <c r="I100" s="1128">
        <f t="shared" si="12"/>
        <v>11408.839</v>
      </c>
      <c r="J100" s="1128">
        <f t="shared" si="12"/>
        <v>33348.913999999997</v>
      </c>
      <c r="K100" s="1128">
        <f t="shared" si="12"/>
        <v>48268.165000000001</v>
      </c>
      <c r="L100" s="1128">
        <f t="shared" si="12"/>
        <v>60554.607000000004</v>
      </c>
      <c r="M100" s="1128">
        <f t="shared" si="13"/>
        <v>73718.652000000002</v>
      </c>
      <c r="Q100" s="1132">
        <f t="shared" si="14"/>
        <v>11400</v>
      </c>
      <c r="R100" s="1128">
        <f t="shared" si="14"/>
        <v>33300</v>
      </c>
      <c r="S100" s="1128">
        <f t="shared" si="14"/>
        <v>48300</v>
      </c>
      <c r="T100" s="1128">
        <f t="shared" si="14"/>
        <v>60600</v>
      </c>
      <c r="U100" s="1133">
        <f t="shared" si="14"/>
        <v>73700</v>
      </c>
      <c r="V100" s="1129">
        <f t="shared" si="15"/>
        <v>12540</v>
      </c>
      <c r="W100" s="1129">
        <f t="shared" si="15"/>
        <v>36630</v>
      </c>
      <c r="X100" s="1129">
        <f t="shared" si="15"/>
        <v>53130</v>
      </c>
      <c r="Y100" s="1129">
        <f t="shared" si="15"/>
        <v>66660</v>
      </c>
      <c r="Z100" s="1129">
        <f t="shared" si="15"/>
        <v>81070</v>
      </c>
      <c r="AA100" s="1129"/>
    </row>
    <row r="101" spans="2:28" ht="12" customHeight="1" thickBot="1">
      <c r="B101" s="942" t="s">
        <v>86</v>
      </c>
      <c r="C101" s="1014">
        <v>0.03</v>
      </c>
      <c r="D101" s="1014">
        <v>5.3999999999999999E-2</v>
      </c>
      <c r="E101" s="1014">
        <v>7.8E-2</v>
      </c>
      <c r="F101" s="1014">
        <v>9.9000000000000005E-2</v>
      </c>
      <c r="G101" s="1031"/>
      <c r="H101" s="1031">
        <v>0.13200000000000001</v>
      </c>
      <c r="I101" s="1128">
        <f t="shared" si="12"/>
        <v>26328.09</v>
      </c>
      <c r="J101" s="1128">
        <f t="shared" si="12"/>
        <v>47390.561999999998</v>
      </c>
      <c r="K101" s="1128">
        <f t="shared" si="12"/>
        <v>68453.034</v>
      </c>
      <c r="L101" s="1128">
        <f t="shared" si="12"/>
        <v>86882.697</v>
      </c>
      <c r="M101" s="1128">
        <f t="shared" si="13"/>
        <v>115843.59600000001</v>
      </c>
      <c r="Q101" s="1135">
        <f t="shared" si="14"/>
        <v>26300</v>
      </c>
      <c r="R101" s="1136">
        <f t="shared" si="14"/>
        <v>47400</v>
      </c>
      <c r="S101" s="1136">
        <f t="shared" si="14"/>
        <v>68500</v>
      </c>
      <c r="T101" s="1136">
        <f t="shared" si="14"/>
        <v>86900</v>
      </c>
      <c r="U101" s="1137">
        <f t="shared" si="14"/>
        <v>115800</v>
      </c>
      <c r="V101" s="1129">
        <f t="shared" si="15"/>
        <v>28930</v>
      </c>
      <c r="W101" s="1129">
        <f t="shared" si="15"/>
        <v>52140</v>
      </c>
      <c r="X101" s="1129">
        <f t="shared" si="15"/>
        <v>75350</v>
      </c>
      <c r="Y101" s="1129">
        <f t="shared" si="15"/>
        <v>95590</v>
      </c>
      <c r="Z101" s="1129">
        <f t="shared" si="15"/>
        <v>127380</v>
      </c>
      <c r="AA101" s="1129"/>
    </row>
    <row r="102" spans="2:28" ht="12" customHeight="1" thickBot="1">
      <c r="C102" s="856"/>
      <c r="D102" s="856"/>
      <c r="E102" s="856"/>
      <c r="F102" s="856"/>
      <c r="G102" s="856"/>
      <c r="H102" s="856"/>
      <c r="I102" s="1138"/>
      <c r="J102" s="1138"/>
      <c r="K102" s="1138"/>
      <c r="L102" s="1138"/>
      <c r="M102" s="1138"/>
      <c r="Q102" s="1138"/>
      <c r="R102" s="1138"/>
      <c r="S102" s="1138"/>
      <c r="T102" s="1138"/>
      <c r="U102" s="1138"/>
      <c r="V102" s="1129"/>
      <c r="W102" s="1129"/>
      <c r="X102" s="1129"/>
      <c r="Y102" s="1129"/>
      <c r="Z102" s="1129"/>
      <c r="AA102" s="1129"/>
    </row>
    <row r="103" spans="2:28" ht="12" customHeight="1" thickBot="1">
      <c r="B103" s="1040"/>
      <c r="V103" s="1129"/>
      <c r="W103" s="1129"/>
      <c r="X103" s="1129"/>
      <c r="Y103" s="1129"/>
      <c r="Z103" s="1129"/>
      <c r="AA103" s="1129"/>
    </row>
    <row r="104" spans="2:28" ht="12.95" customHeight="1" thickBot="1">
      <c r="B104" s="1112" t="s">
        <v>119</v>
      </c>
      <c r="Q104" s="1325" t="s">
        <v>68</v>
      </c>
      <c r="R104" s="1325"/>
      <c r="S104" s="1325"/>
      <c r="T104" s="1325"/>
      <c r="U104" s="1325"/>
      <c r="V104" s="1129"/>
      <c r="W104" s="1129"/>
      <c r="X104" s="1129"/>
      <c r="Y104" s="1129"/>
      <c r="Z104" s="1129"/>
      <c r="AA104" s="1129"/>
    </row>
    <row r="105" spans="2:28" ht="12.75" customHeight="1" thickBot="1">
      <c r="B105" s="1113"/>
      <c r="C105" s="1381" t="s">
        <v>109</v>
      </c>
      <c r="D105" s="1381"/>
      <c r="E105" s="1381"/>
      <c r="F105" s="1381"/>
      <c r="G105" s="1381"/>
      <c r="H105" s="1381"/>
      <c r="I105" s="1139" t="s">
        <v>109</v>
      </c>
      <c r="J105" s="1140"/>
      <c r="K105" s="1140"/>
      <c r="L105" s="1140"/>
      <c r="M105" s="1141"/>
      <c r="Q105" s="905" t="s">
        <v>109</v>
      </c>
      <c r="R105" s="905"/>
      <c r="S105" s="905"/>
      <c r="T105" s="905"/>
      <c r="U105" s="905"/>
      <c r="V105" s="1129"/>
      <c r="W105" s="1129"/>
      <c r="X105" s="1129"/>
      <c r="Y105" s="1129"/>
      <c r="Z105" s="1129"/>
      <c r="AA105" s="1129"/>
    </row>
    <row r="106" spans="2:28" ht="12" customHeight="1" thickBot="1">
      <c r="B106" s="1117" t="s">
        <v>110</v>
      </c>
      <c r="C106" s="1118" t="s">
        <v>111</v>
      </c>
      <c r="D106" s="972" t="s">
        <v>112</v>
      </c>
      <c r="E106" s="972" t="s">
        <v>113</v>
      </c>
      <c r="F106" s="972" t="s">
        <v>114</v>
      </c>
      <c r="G106" s="972"/>
      <c r="H106" s="972" t="s">
        <v>115</v>
      </c>
      <c r="I106" s="1118" t="s">
        <v>111</v>
      </c>
      <c r="J106" s="972" t="s">
        <v>112</v>
      </c>
      <c r="K106" s="972" t="s">
        <v>113</v>
      </c>
      <c r="L106" s="972" t="s">
        <v>114</v>
      </c>
      <c r="M106" s="972" t="s">
        <v>115</v>
      </c>
      <c r="Q106" s="945" t="s">
        <v>111</v>
      </c>
      <c r="R106" s="945" t="s">
        <v>112</v>
      </c>
      <c r="S106" s="945" t="s">
        <v>113</v>
      </c>
      <c r="T106" s="945" t="s">
        <v>114</v>
      </c>
      <c r="U106" s="945" t="s">
        <v>115</v>
      </c>
      <c r="V106" s="1129"/>
      <c r="W106" s="1129"/>
      <c r="X106" s="1129"/>
      <c r="Y106" s="1129"/>
      <c r="Z106" s="1129"/>
      <c r="AA106" s="1129"/>
    </row>
    <row r="107" spans="2:28" ht="12.75" customHeight="1" thickBot="1">
      <c r="B107" s="2097"/>
      <c r="C107" s="1380" t="s">
        <v>116</v>
      </c>
      <c r="D107" s="1380"/>
      <c r="E107" s="1380"/>
      <c r="F107" s="1380"/>
      <c r="G107" s="1380"/>
      <c r="H107" s="1380"/>
      <c r="I107" s="1142" t="s">
        <v>116</v>
      </c>
      <c r="J107" s="1143"/>
      <c r="K107" s="1143"/>
      <c r="L107" s="1143"/>
      <c r="M107" s="1144"/>
      <c r="Q107" s="945" t="s">
        <v>116</v>
      </c>
      <c r="R107" s="945"/>
      <c r="S107" s="945"/>
      <c r="T107" s="945"/>
      <c r="U107" s="945"/>
      <c r="V107" s="1129"/>
      <c r="W107" s="1129"/>
      <c r="X107" s="1129"/>
      <c r="Y107" s="1129"/>
      <c r="Z107" s="1129"/>
      <c r="AA107" s="1129"/>
    </row>
    <row r="108" spans="2:28" ht="12.95" customHeight="1" thickBot="1">
      <c r="B108" s="2097"/>
      <c r="C108" s="1362" t="s">
        <v>1</v>
      </c>
      <c r="D108" s="1362"/>
      <c r="E108" s="1362"/>
      <c r="F108" s="1362"/>
      <c r="G108" s="1362"/>
      <c r="H108" s="1362"/>
      <c r="I108" s="1123" t="s">
        <v>1</v>
      </c>
      <c r="J108" s="1124"/>
      <c r="K108" s="1124"/>
      <c r="L108" s="1124"/>
      <c r="M108" s="1125"/>
      <c r="Q108" s="945" t="s">
        <v>1</v>
      </c>
      <c r="R108" s="945"/>
      <c r="S108" s="945"/>
      <c r="T108" s="945"/>
      <c r="U108" s="945"/>
      <c r="V108" s="945" t="s">
        <v>111</v>
      </c>
      <c r="W108" s="945" t="s">
        <v>112</v>
      </c>
      <c r="X108" s="945" t="s">
        <v>113</v>
      </c>
      <c r="Y108" s="945" t="s">
        <v>114</v>
      </c>
      <c r="Z108" s="945" t="s">
        <v>115</v>
      </c>
      <c r="AA108" s="1129"/>
    </row>
    <row r="109" spans="2:28" ht="12" customHeight="1" thickBot="1">
      <c r="B109" s="888" t="s">
        <v>117</v>
      </c>
      <c r="C109" s="1126">
        <v>7.0000000000000007E-2</v>
      </c>
      <c r="D109" s="1126">
        <v>0.126</v>
      </c>
      <c r="E109" s="1126">
        <v>0.182</v>
      </c>
      <c r="F109" s="1126">
        <v>0.23100000000000001</v>
      </c>
      <c r="G109" s="1127"/>
      <c r="H109" s="1127">
        <v>0.28000000000000003</v>
      </c>
      <c r="I109" s="864">
        <f t="shared" ref="I109:L114" si="16">C109*$C$1</f>
        <v>61432.210000000006</v>
      </c>
      <c r="J109" s="864">
        <f t="shared" si="16"/>
        <v>110577.978</v>
      </c>
      <c r="K109" s="864">
        <f t="shared" si="16"/>
        <v>159723.74599999998</v>
      </c>
      <c r="L109" s="864">
        <f t="shared" si="16"/>
        <v>202726.29300000001</v>
      </c>
      <c r="M109" s="864">
        <f>H109*$C$1</f>
        <v>245728.84000000003</v>
      </c>
      <c r="N109" s="864"/>
      <c r="O109" s="886"/>
      <c r="Q109" s="1129">
        <f t="shared" ref="Q109:U114" si="17">ROUND(I109,-2)</f>
        <v>61400</v>
      </c>
      <c r="R109" s="1130">
        <f t="shared" si="17"/>
        <v>110600</v>
      </c>
      <c r="S109" s="1130">
        <f t="shared" si="17"/>
        <v>159700</v>
      </c>
      <c r="T109" s="1130">
        <f t="shared" si="17"/>
        <v>202700</v>
      </c>
      <c r="U109" s="1131">
        <f t="shared" si="17"/>
        <v>245700</v>
      </c>
      <c r="V109" s="1129">
        <f t="shared" ref="V109:Z114" si="18">Q109+Q109*0.1</f>
        <v>67540</v>
      </c>
      <c r="W109" s="1129">
        <f t="shared" si="18"/>
        <v>121660</v>
      </c>
      <c r="X109" s="1129">
        <f t="shared" si="18"/>
        <v>175670</v>
      </c>
      <c r="Y109" s="1129">
        <f t="shared" si="18"/>
        <v>222970</v>
      </c>
      <c r="Z109" s="1129">
        <f t="shared" si="18"/>
        <v>270270</v>
      </c>
      <c r="AA109" s="1129">
        <f>V109-V109*0.3</f>
        <v>47278</v>
      </c>
      <c r="AB109" s="853" t="s">
        <v>120</v>
      </c>
    </row>
    <row r="110" spans="2:28" ht="12" customHeight="1" thickBot="1">
      <c r="B110" s="888" t="s">
        <v>118</v>
      </c>
      <c r="C110" s="1126">
        <v>0.05</v>
      </c>
      <c r="D110" s="1126">
        <v>0.126</v>
      </c>
      <c r="E110" s="1126">
        <v>0.182</v>
      </c>
      <c r="F110" s="1126">
        <v>0.23100000000000001</v>
      </c>
      <c r="G110" s="1127"/>
      <c r="H110" s="1127">
        <v>0.28000000000000003</v>
      </c>
      <c r="I110" s="864">
        <f t="shared" si="16"/>
        <v>43880.15</v>
      </c>
      <c r="J110" s="864">
        <f t="shared" si="16"/>
        <v>110577.978</v>
      </c>
      <c r="K110" s="864">
        <f t="shared" si="16"/>
        <v>159723.74599999998</v>
      </c>
      <c r="L110" s="864">
        <f t="shared" si="16"/>
        <v>202726.29300000001</v>
      </c>
      <c r="M110" s="864">
        <f>H110*$C$1</f>
        <v>245728.84000000003</v>
      </c>
      <c r="Q110" s="1132">
        <f t="shared" si="17"/>
        <v>43900</v>
      </c>
      <c r="R110" s="1128">
        <f t="shared" si="17"/>
        <v>110600</v>
      </c>
      <c r="S110" s="1128">
        <f t="shared" si="17"/>
        <v>159700</v>
      </c>
      <c r="T110" s="1128">
        <f t="shared" si="17"/>
        <v>202700</v>
      </c>
      <c r="U110" s="1133">
        <f t="shared" si="17"/>
        <v>245700</v>
      </c>
      <c r="V110" s="1129">
        <f t="shared" si="18"/>
        <v>48290</v>
      </c>
      <c r="W110" s="1129">
        <f t="shared" si="18"/>
        <v>121660</v>
      </c>
      <c r="X110" s="1129">
        <f t="shared" si="18"/>
        <v>175670</v>
      </c>
      <c r="Y110" s="1129">
        <f t="shared" si="18"/>
        <v>222970</v>
      </c>
      <c r="Z110" s="1129">
        <f t="shared" si="18"/>
        <v>270270</v>
      </c>
      <c r="AA110" s="1129"/>
    </row>
    <row r="111" spans="2:28" ht="12" customHeight="1" thickBot="1">
      <c r="B111" s="888" t="s">
        <v>73</v>
      </c>
      <c r="C111" s="1126">
        <v>2.4E-2</v>
      </c>
      <c r="D111" s="1126">
        <v>0.126</v>
      </c>
      <c r="E111" s="1126">
        <v>0.182</v>
      </c>
      <c r="F111" s="1126">
        <v>0.23100000000000001</v>
      </c>
      <c r="G111" s="1127"/>
      <c r="H111" s="1127">
        <v>0.28000000000000003</v>
      </c>
      <c r="I111" s="864">
        <f t="shared" si="16"/>
        <v>21062.472000000002</v>
      </c>
      <c r="J111" s="864">
        <f t="shared" si="16"/>
        <v>110577.978</v>
      </c>
      <c r="K111" s="864">
        <f t="shared" si="16"/>
        <v>159723.74599999998</v>
      </c>
      <c r="L111" s="864">
        <f t="shared" si="16"/>
        <v>202726.29300000001</v>
      </c>
      <c r="M111" s="864">
        <f>H111*$C$1</f>
        <v>245728.84000000003</v>
      </c>
      <c r="Q111" s="1132">
        <f t="shared" si="17"/>
        <v>21100</v>
      </c>
      <c r="R111" s="1128">
        <f t="shared" si="17"/>
        <v>110600</v>
      </c>
      <c r="S111" s="1128">
        <f t="shared" si="17"/>
        <v>159700</v>
      </c>
      <c r="T111" s="1128">
        <f t="shared" si="17"/>
        <v>202700</v>
      </c>
      <c r="U111" s="1133">
        <f t="shared" si="17"/>
        <v>245700</v>
      </c>
      <c r="V111" s="1129">
        <f t="shared" si="18"/>
        <v>23210</v>
      </c>
      <c r="W111" s="1129">
        <f t="shared" si="18"/>
        <v>121660</v>
      </c>
      <c r="X111" s="1129">
        <f t="shared" si="18"/>
        <v>175670</v>
      </c>
      <c r="Y111" s="1129">
        <f t="shared" si="18"/>
        <v>222970</v>
      </c>
      <c r="Z111" s="1129">
        <f t="shared" si="18"/>
        <v>270270</v>
      </c>
      <c r="AA111" s="1129"/>
    </row>
    <row r="112" spans="2:28" ht="12" customHeight="1" thickBot="1">
      <c r="B112" s="888" t="s">
        <v>84</v>
      </c>
      <c r="C112" s="1126">
        <v>1.4E-2</v>
      </c>
      <c r="D112" s="1126">
        <v>6.3E-2</v>
      </c>
      <c r="E112" s="1126">
        <v>9.0999999999999998E-2</v>
      </c>
      <c r="F112" s="1126">
        <v>0.12</v>
      </c>
      <c r="G112" s="1127"/>
      <c r="H112" s="1127">
        <v>0.14000000000000001</v>
      </c>
      <c r="I112" s="864">
        <f t="shared" si="16"/>
        <v>12286.442000000001</v>
      </c>
      <c r="J112" s="864">
        <f t="shared" si="16"/>
        <v>55288.989000000001</v>
      </c>
      <c r="K112" s="864">
        <f t="shared" si="16"/>
        <v>79861.872999999992</v>
      </c>
      <c r="L112" s="864">
        <f>F112*C1</f>
        <v>105312.36</v>
      </c>
      <c r="M112" s="864">
        <f>H112*$C$1</f>
        <v>122864.42000000001</v>
      </c>
      <c r="Q112" s="1132">
        <f t="shared" si="17"/>
        <v>12300</v>
      </c>
      <c r="R112" s="1128">
        <f t="shared" si="17"/>
        <v>55300</v>
      </c>
      <c r="S112" s="1128">
        <f t="shared" si="17"/>
        <v>79900</v>
      </c>
      <c r="T112" s="1128">
        <f t="shared" si="17"/>
        <v>105300</v>
      </c>
      <c r="U112" s="1133">
        <f t="shared" si="17"/>
        <v>122900</v>
      </c>
      <c r="V112" s="1129">
        <f t="shared" si="18"/>
        <v>13530</v>
      </c>
      <c r="W112" s="1129">
        <f t="shared" si="18"/>
        <v>60830</v>
      </c>
      <c r="X112" s="1129">
        <f t="shared" si="18"/>
        <v>87890</v>
      </c>
      <c r="Y112" s="1129">
        <f t="shared" si="18"/>
        <v>115830</v>
      </c>
      <c r="Z112" s="1129">
        <f t="shared" si="18"/>
        <v>135190</v>
      </c>
      <c r="AA112" s="1129"/>
    </row>
    <row r="113" spans="2:27" ht="16.5" customHeight="1" thickBot="1">
      <c r="B113" s="1018" t="s">
        <v>85</v>
      </c>
      <c r="C113" s="1134">
        <v>1.4E-2</v>
      </c>
      <c r="D113" s="1134">
        <v>6.3E-2</v>
      </c>
      <c r="E113" s="1134">
        <v>9.0999999999999998E-2</v>
      </c>
      <c r="F113" s="1134">
        <v>0.12</v>
      </c>
      <c r="G113" s="885"/>
      <c r="H113" s="885">
        <v>0.14000000000000001</v>
      </c>
      <c r="I113" s="864">
        <f t="shared" si="16"/>
        <v>12286.442000000001</v>
      </c>
      <c r="J113" s="864">
        <f t="shared" si="16"/>
        <v>55288.989000000001</v>
      </c>
      <c r="K113" s="864">
        <f t="shared" si="16"/>
        <v>79861.872999999992</v>
      </c>
      <c r="L113" s="864">
        <f>F113*C1</f>
        <v>105312.36</v>
      </c>
      <c r="M113" s="864">
        <f>H113*C1</f>
        <v>122864.42000000001</v>
      </c>
      <c r="Q113" s="1132">
        <f t="shared" si="17"/>
        <v>12300</v>
      </c>
      <c r="R113" s="1128">
        <f t="shared" si="17"/>
        <v>55300</v>
      </c>
      <c r="S113" s="1128">
        <f t="shared" si="17"/>
        <v>79900</v>
      </c>
      <c r="T113" s="1128">
        <f t="shared" si="17"/>
        <v>105300</v>
      </c>
      <c r="U113" s="1133">
        <f t="shared" si="17"/>
        <v>122900</v>
      </c>
      <c r="V113" s="1129">
        <f t="shared" si="18"/>
        <v>13530</v>
      </c>
      <c r="W113" s="1129">
        <f t="shared" si="18"/>
        <v>60830</v>
      </c>
      <c r="X113" s="1129">
        <f t="shared" si="18"/>
        <v>87890</v>
      </c>
      <c r="Y113" s="1129">
        <f t="shared" si="18"/>
        <v>115830</v>
      </c>
      <c r="Z113" s="1129">
        <f t="shared" si="18"/>
        <v>135190</v>
      </c>
      <c r="AA113" s="1129"/>
    </row>
    <row r="114" spans="2:27" ht="30" customHeight="1" thickBot="1">
      <c r="B114" s="942" t="s">
        <v>86</v>
      </c>
      <c r="C114" s="1014">
        <v>3.5000000000000003E-2</v>
      </c>
      <c r="D114" s="1014">
        <v>6.3E-2</v>
      </c>
      <c r="E114" s="1014">
        <v>9.0999999999999998E-2</v>
      </c>
      <c r="F114" s="1014">
        <v>0.11600000000000001</v>
      </c>
      <c r="G114" s="1031"/>
      <c r="H114" s="1031">
        <v>0.14000000000000001</v>
      </c>
      <c r="I114" s="864">
        <f t="shared" si="16"/>
        <v>30716.105000000003</v>
      </c>
      <c r="J114" s="864">
        <f t="shared" si="16"/>
        <v>55288.989000000001</v>
      </c>
      <c r="K114" s="864">
        <f t="shared" si="16"/>
        <v>79861.872999999992</v>
      </c>
      <c r="L114" s="864">
        <f>F114*$C$1</f>
        <v>101801.948</v>
      </c>
      <c r="M114" s="864">
        <f>H114*$C$1</f>
        <v>122864.42000000001</v>
      </c>
      <c r="N114" s="1145"/>
      <c r="O114" s="989"/>
      <c r="P114" s="989"/>
      <c r="Q114" s="1135">
        <f t="shared" si="17"/>
        <v>30700</v>
      </c>
      <c r="R114" s="1136">
        <f t="shared" si="17"/>
        <v>55300</v>
      </c>
      <c r="S114" s="1136">
        <f t="shared" si="17"/>
        <v>79900</v>
      </c>
      <c r="T114" s="1136">
        <f t="shared" si="17"/>
        <v>101800</v>
      </c>
      <c r="U114" s="1137">
        <f t="shared" si="17"/>
        <v>122900</v>
      </c>
      <c r="V114" s="1129">
        <f t="shared" si="18"/>
        <v>33770</v>
      </c>
      <c r="W114" s="1129">
        <f t="shared" si="18"/>
        <v>60830</v>
      </c>
      <c r="X114" s="1129">
        <f t="shared" si="18"/>
        <v>87890</v>
      </c>
      <c r="Y114" s="1129">
        <f t="shared" si="18"/>
        <v>111980</v>
      </c>
      <c r="Z114" s="1129">
        <f t="shared" si="18"/>
        <v>135190</v>
      </c>
      <c r="AA114" s="1129"/>
    </row>
    <row r="115" spans="2:27" ht="15.75" customHeight="1">
      <c r="B115" s="1379" t="s">
        <v>121</v>
      </c>
      <c r="C115" s="1379"/>
      <c r="D115" s="1379"/>
      <c r="E115" s="1379"/>
      <c r="F115" s="1379"/>
      <c r="G115" s="1379"/>
      <c r="H115" s="1379"/>
      <c r="I115" s="1379"/>
      <c r="J115" s="1379"/>
      <c r="K115" s="1379"/>
      <c r="L115" s="1379"/>
      <c r="M115" s="1379"/>
      <c r="N115" s="1146"/>
      <c r="O115" s="890"/>
      <c r="P115" s="890"/>
      <c r="Q115" s="890"/>
      <c r="R115" s="890"/>
      <c r="S115" s="1146"/>
      <c r="T115" s="890"/>
      <c r="U115" s="890"/>
      <c r="V115" s="890"/>
      <c r="W115" s="890"/>
    </row>
    <row r="116" spans="2:27" ht="15.75" customHeight="1" thickBot="1">
      <c r="B116" s="1040"/>
      <c r="I116" s="875"/>
      <c r="J116" s="875"/>
      <c r="K116" s="875"/>
      <c r="M116" s="1147"/>
      <c r="N116" s="1146"/>
      <c r="O116" s="890"/>
      <c r="P116" s="890"/>
      <c r="Q116" s="890"/>
      <c r="R116" s="890"/>
      <c r="S116" s="1146"/>
      <c r="T116" s="890"/>
      <c r="U116" s="890"/>
      <c r="V116" s="890"/>
      <c r="W116" s="890"/>
    </row>
    <row r="117" spans="2:27" ht="15.75" customHeight="1" thickBot="1">
      <c r="B117" s="906" t="s">
        <v>122</v>
      </c>
      <c r="I117" s="875"/>
      <c r="J117" s="875"/>
      <c r="K117" s="875"/>
      <c r="M117" s="1146"/>
      <c r="N117" s="1146"/>
      <c r="O117" s="890"/>
      <c r="P117" s="890"/>
      <c r="Q117" s="890"/>
      <c r="R117" s="890"/>
      <c r="S117" s="1146"/>
      <c r="T117" s="890"/>
      <c r="U117" s="890"/>
      <c r="V117" s="890"/>
      <c r="W117" s="890"/>
    </row>
    <row r="118" spans="2:27" ht="15.75" customHeight="1" thickBot="1">
      <c r="H118" s="881"/>
      <c r="I118" s="875"/>
      <c r="J118" s="875"/>
      <c r="K118" s="875"/>
      <c r="M118" s="1146"/>
      <c r="N118" s="1146"/>
      <c r="O118" s="890"/>
      <c r="P118" s="890"/>
      <c r="Q118" s="906" t="s">
        <v>68</v>
      </c>
      <c r="R118" s="890"/>
      <c r="S118" s="1146"/>
      <c r="T118" s="890"/>
      <c r="U118" s="890"/>
      <c r="V118" s="890"/>
      <c r="W118" s="890"/>
    </row>
    <row r="119" spans="2:27" ht="15.75" customHeight="1" thickBot="1">
      <c r="B119" s="858"/>
      <c r="C119" s="928" t="s">
        <v>123</v>
      </c>
      <c r="D119" s="896"/>
      <c r="H119" s="881"/>
      <c r="I119" s="875"/>
      <c r="J119" s="875"/>
      <c r="K119" s="875"/>
      <c r="M119" s="1146"/>
      <c r="N119" s="1146"/>
      <c r="O119" s="890"/>
      <c r="P119" s="890"/>
      <c r="Q119" s="906" t="s">
        <v>123</v>
      </c>
      <c r="R119" s="1148"/>
      <c r="S119" s="1146"/>
      <c r="T119" s="890"/>
      <c r="U119" s="890"/>
      <c r="V119" s="890"/>
      <c r="W119" s="890"/>
    </row>
    <row r="120" spans="2:27" ht="15.75" customHeight="1" thickBot="1">
      <c r="B120" s="1149"/>
      <c r="C120" s="929" t="s">
        <v>124</v>
      </c>
      <c r="H120" s="881"/>
      <c r="I120" s="875"/>
      <c r="J120" s="875"/>
      <c r="K120" s="875"/>
      <c r="M120" s="1146"/>
      <c r="N120" s="1146"/>
      <c r="O120" s="890"/>
      <c r="P120" s="890"/>
      <c r="Q120" s="1025" t="s">
        <v>124</v>
      </c>
      <c r="S120" s="1146"/>
      <c r="T120" s="890"/>
      <c r="U120" s="890"/>
      <c r="V120" s="890"/>
      <c r="W120" s="890"/>
    </row>
    <row r="121" spans="2:27" ht="15.75" customHeight="1" thickBot="1">
      <c r="B121" s="888" t="s">
        <v>88</v>
      </c>
      <c r="C121" s="902">
        <v>5.0000000000000001E-3</v>
      </c>
      <c r="D121" s="1005">
        <f>$C$1*C121</f>
        <v>4388.0150000000003</v>
      </c>
      <c r="H121" s="886"/>
      <c r="I121" s="875"/>
      <c r="J121" s="875"/>
      <c r="K121" s="875"/>
      <c r="M121" s="1146"/>
      <c r="N121" s="1146"/>
      <c r="O121" s="890"/>
      <c r="P121" s="890"/>
      <c r="Q121" s="1150">
        <f>ROUND(D121,-2)</f>
        <v>4400</v>
      </c>
      <c r="R121" s="890"/>
      <c r="S121" s="1146"/>
      <c r="T121" s="890"/>
      <c r="U121" s="890"/>
      <c r="V121" s="890"/>
      <c r="W121" s="890"/>
    </row>
    <row r="122" spans="2:27" ht="15.75" customHeight="1" thickBot="1">
      <c r="B122" s="952" t="s">
        <v>84</v>
      </c>
      <c r="C122" s="1151">
        <v>4.0000000000000001E-3</v>
      </c>
      <c r="D122" s="864">
        <f>D121-D121*0.3</f>
        <v>3071.6105000000002</v>
      </c>
      <c r="H122" s="1138"/>
      <c r="I122" s="875"/>
      <c r="J122" s="875"/>
      <c r="K122" s="875"/>
      <c r="M122" s="1146"/>
      <c r="N122" s="1146"/>
      <c r="O122" s="890"/>
      <c r="P122" s="890"/>
      <c r="Q122" s="1152">
        <f>ROUND(D122,-2)</f>
        <v>3100</v>
      </c>
      <c r="R122" s="890"/>
      <c r="S122" s="1146"/>
      <c r="T122" s="890"/>
      <c r="U122" s="890"/>
      <c r="V122" s="890"/>
      <c r="W122" s="890"/>
    </row>
    <row r="123" spans="2:27" ht="15.75" customHeight="1" thickBot="1">
      <c r="I123" s="875"/>
      <c r="J123" s="875"/>
      <c r="K123" s="875"/>
      <c r="M123" s="1146"/>
      <c r="N123" s="1146"/>
      <c r="O123" s="890"/>
      <c r="P123" s="890"/>
      <c r="Q123" s="890"/>
      <c r="R123" s="890"/>
      <c r="S123" s="1146"/>
      <c r="T123" s="890"/>
      <c r="U123" s="890"/>
      <c r="V123" s="890"/>
      <c r="W123" s="890"/>
    </row>
    <row r="124" spans="2:27" ht="15.75" customHeight="1" thickBot="1">
      <c r="B124" s="906" t="s">
        <v>125</v>
      </c>
      <c r="I124" s="875"/>
      <c r="J124" s="875"/>
      <c r="K124" s="875"/>
      <c r="M124" s="1146"/>
      <c r="N124" s="1146"/>
      <c r="O124" s="890"/>
      <c r="P124" s="890"/>
      <c r="Q124" s="890"/>
      <c r="R124" s="890"/>
      <c r="S124" s="1146"/>
      <c r="T124" s="890"/>
      <c r="U124" s="890"/>
      <c r="V124" s="890"/>
      <c r="W124" s="890"/>
    </row>
    <row r="125" spans="2:27" ht="12.95" customHeight="1" thickBot="1">
      <c r="M125" s="1325" t="s">
        <v>68</v>
      </c>
      <c r="N125" s="1325"/>
      <c r="O125" s="1325"/>
      <c r="P125" s="1325"/>
      <c r="R125" s="1153"/>
    </row>
    <row r="126" spans="2:27" ht="14.1" customHeight="1" thickBot="1">
      <c r="B126" s="890"/>
      <c r="C126" s="1328" t="s">
        <v>126</v>
      </c>
      <c r="D126" s="1328"/>
      <c r="E126" s="1328"/>
      <c r="F126" s="1328"/>
      <c r="G126" s="1010"/>
      <c r="H126" s="1328" t="s">
        <v>126</v>
      </c>
      <c r="I126" s="1328"/>
      <c r="J126" s="1328"/>
      <c r="K126" s="1328"/>
      <c r="M126" s="1325" t="s">
        <v>126</v>
      </c>
      <c r="N126" s="1325"/>
      <c r="O126" s="1325"/>
      <c r="P126" s="1325"/>
      <c r="Q126" s="1153"/>
      <c r="R126" s="1153"/>
      <c r="S126" s="1153"/>
    </row>
    <row r="127" spans="2:27" ht="14.1" customHeight="1" thickBot="1">
      <c r="B127" s="996"/>
      <c r="C127" s="1326" t="s">
        <v>66</v>
      </c>
      <c r="D127" s="1326"/>
      <c r="E127" s="1326" t="s">
        <v>67</v>
      </c>
      <c r="F127" s="1326"/>
      <c r="G127" s="1025"/>
      <c r="H127" s="1326" t="s">
        <v>66</v>
      </c>
      <c r="I127" s="1326"/>
      <c r="J127" s="1326" t="s">
        <v>67</v>
      </c>
      <c r="K127" s="1326"/>
      <c r="M127" s="1325" t="s">
        <v>66</v>
      </c>
      <c r="N127" s="1325"/>
      <c r="O127" s="1325" t="s">
        <v>67</v>
      </c>
      <c r="P127" s="1325"/>
      <c r="Q127" s="1153"/>
      <c r="R127" s="1153"/>
      <c r="S127" s="1153"/>
    </row>
    <row r="128" spans="2:27" ht="25.35" customHeight="1" thickBot="1">
      <c r="B128" s="1013"/>
      <c r="C128" s="2094" t="s">
        <v>127</v>
      </c>
      <c r="D128" s="2094"/>
      <c r="E128" s="2094" t="s">
        <v>128</v>
      </c>
      <c r="F128" s="2094"/>
      <c r="G128" s="906"/>
      <c r="H128" s="2094" t="s">
        <v>127</v>
      </c>
      <c r="I128" s="2094"/>
      <c r="J128" s="2094" t="s">
        <v>128</v>
      </c>
      <c r="K128" s="2094"/>
      <c r="M128" s="1325" t="s">
        <v>127</v>
      </c>
      <c r="N128" s="1325"/>
      <c r="O128" s="1325" t="s">
        <v>128</v>
      </c>
      <c r="P128" s="1325"/>
      <c r="Q128" s="1153"/>
      <c r="R128" s="1153"/>
      <c r="S128" s="1153"/>
    </row>
    <row r="129" spans="2:19" ht="14.25" customHeight="1" thickBot="1">
      <c r="B129" s="958"/>
      <c r="C129" s="1022" t="s">
        <v>129</v>
      </c>
      <c r="D129" s="1013" t="s">
        <v>70</v>
      </c>
      <c r="E129" s="1095" t="s">
        <v>69</v>
      </c>
      <c r="F129" s="1022" t="s">
        <v>70</v>
      </c>
      <c r="G129" s="1022"/>
      <c r="H129" s="1022" t="s">
        <v>129</v>
      </c>
      <c r="I129" s="1013" t="s">
        <v>70</v>
      </c>
      <c r="J129" s="1022" t="s">
        <v>69</v>
      </c>
      <c r="K129" s="1022" t="s">
        <v>70</v>
      </c>
      <c r="M129" s="905" t="s">
        <v>129</v>
      </c>
      <c r="N129" s="905" t="s">
        <v>70</v>
      </c>
      <c r="O129" s="905" t="s">
        <v>69</v>
      </c>
      <c r="P129" s="905" t="s">
        <v>70</v>
      </c>
      <c r="Q129" s="1153"/>
      <c r="R129" s="1153"/>
      <c r="S129" s="1153"/>
    </row>
    <row r="130" spans="2:19" ht="14.25" customHeight="1">
      <c r="B130" s="1018" t="s">
        <v>88</v>
      </c>
      <c r="C130" s="951">
        <v>4.0000000000000001E-3</v>
      </c>
      <c r="D130" s="951">
        <v>6.0000000000000001E-3</v>
      </c>
      <c r="E130" s="1085">
        <v>5.0000000000000001E-3</v>
      </c>
      <c r="F130" s="951">
        <v>7.0000000000000001E-3</v>
      </c>
      <c r="G130" s="923"/>
      <c r="H130" s="1005">
        <f>$C$1*C130</f>
        <v>3510.4120000000003</v>
      </c>
      <c r="I130" s="1005">
        <f>$C$1*D130</f>
        <v>5265.6180000000004</v>
      </c>
      <c r="J130" s="1005">
        <f>$C$1*E130</f>
        <v>4388.0150000000003</v>
      </c>
      <c r="K130" s="1005">
        <f>$C$1*F130</f>
        <v>6143.2210000000005</v>
      </c>
      <c r="M130" s="1026">
        <f t="shared" ref="M130:P132" si="19">ROUND(H130,-2)</f>
        <v>3500</v>
      </c>
      <c r="N130" s="931">
        <f t="shared" si="19"/>
        <v>5300</v>
      </c>
      <c r="O130" s="931">
        <f t="shared" si="19"/>
        <v>4400</v>
      </c>
      <c r="P130" s="1027">
        <f t="shared" si="19"/>
        <v>6100</v>
      </c>
      <c r="Q130" s="1153"/>
      <c r="R130" s="1153"/>
      <c r="S130" s="1153"/>
    </row>
    <row r="131" spans="2:19" ht="14.25" customHeight="1">
      <c r="B131" s="896" t="s">
        <v>84</v>
      </c>
      <c r="C131" s="1154">
        <f>H131/$C$1</f>
        <v>2.8000000000000004E-3</v>
      </c>
      <c r="D131" s="1154">
        <f>I131/$C$1</f>
        <v>4.1999999999999997E-3</v>
      </c>
      <c r="E131" s="1154">
        <f>J131/$C$1</f>
        <v>3.5000000000000001E-3</v>
      </c>
      <c r="F131" s="1154">
        <f>K131/$C$1</f>
        <v>4.9000000000000007E-3</v>
      </c>
      <c r="G131" s="1154"/>
      <c r="H131" s="864">
        <f t="shared" ref="H131:K132" si="20">H130-H130*0.3</f>
        <v>2457.2884000000004</v>
      </c>
      <c r="I131" s="864">
        <f t="shared" si="20"/>
        <v>3685.9326000000001</v>
      </c>
      <c r="J131" s="864">
        <f t="shared" si="20"/>
        <v>3071.6105000000002</v>
      </c>
      <c r="K131" s="864">
        <f t="shared" si="20"/>
        <v>4300.2547000000004</v>
      </c>
      <c r="M131" s="883">
        <f t="shared" si="19"/>
        <v>2500</v>
      </c>
      <c r="N131" s="864">
        <f t="shared" si="19"/>
        <v>3700</v>
      </c>
      <c r="O131" s="864">
        <f t="shared" si="19"/>
        <v>3100</v>
      </c>
      <c r="P131" s="1004">
        <f t="shared" si="19"/>
        <v>4300</v>
      </c>
      <c r="Q131" s="1153"/>
      <c r="R131" s="1153"/>
      <c r="S131" s="1153"/>
    </row>
    <row r="132" spans="2:19" ht="14.25" customHeight="1" thickBot="1">
      <c r="B132" s="896" t="s">
        <v>75</v>
      </c>
      <c r="C132" s="1154">
        <f>C130/2</f>
        <v>2E-3</v>
      </c>
      <c r="D132" s="1154">
        <f>D130/2</f>
        <v>3.0000000000000001E-3</v>
      </c>
      <c r="E132" s="1154">
        <f>E130/2</f>
        <v>2.5000000000000001E-3</v>
      </c>
      <c r="F132" s="1154">
        <f>F130/2</f>
        <v>3.5000000000000001E-3</v>
      </c>
      <c r="G132" s="1154"/>
      <c r="H132" s="864">
        <f t="shared" si="20"/>
        <v>1720.1018800000002</v>
      </c>
      <c r="I132" s="864">
        <f t="shared" si="20"/>
        <v>2580.1528200000002</v>
      </c>
      <c r="J132" s="864">
        <f t="shared" si="20"/>
        <v>2150.1273500000002</v>
      </c>
      <c r="K132" s="864">
        <f t="shared" si="20"/>
        <v>3010.1782900000003</v>
      </c>
      <c r="M132" s="961">
        <f t="shared" si="19"/>
        <v>1700</v>
      </c>
      <c r="N132" s="960">
        <f t="shared" si="19"/>
        <v>2600</v>
      </c>
      <c r="O132" s="960">
        <f t="shared" si="19"/>
        <v>2200</v>
      </c>
      <c r="P132" s="1028">
        <f t="shared" si="19"/>
        <v>3000</v>
      </c>
      <c r="Q132" s="1153"/>
      <c r="R132" s="1153"/>
      <c r="S132" s="1153"/>
    </row>
    <row r="133" spans="2:19" ht="14.25" customHeight="1">
      <c r="C133" s="1155"/>
      <c r="D133" s="1155"/>
      <c r="E133" s="1155"/>
      <c r="F133" s="1155"/>
      <c r="G133" s="1155"/>
      <c r="H133" s="854"/>
      <c r="I133" s="854"/>
      <c r="J133" s="854"/>
      <c r="K133" s="854"/>
      <c r="O133" s="1153"/>
      <c r="P133" s="1153"/>
      <c r="Q133" s="1153"/>
      <c r="R133" s="1153"/>
      <c r="S133" s="1153"/>
    </row>
    <row r="134" spans="2:19" ht="12" customHeight="1" thickBot="1"/>
    <row r="135" spans="2:19" ht="12" customHeight="1" thickBot="1">
      <c r="B135" s="906" t="s">
        <v>130</v>
      </c>
      <c r="F135" s="853">
        <f>H149*10</f>
        <v>1842966.3</v>
      </c>
    </row>
    <row r="136" spans="2:19" ht="12.95" customHeight="1" thickBot="1">
      <c r="M136" s="1325" t="s">
        <v>68</v>
      </c>
      <c r="N136" s="1325"/>
      <c r="O136" s="1325"/>
      <c r="P136" s="1325"/>
    </row>
    <row r="137" spans="2:19" ht="12.95" customHeight="1" thickBot="1">
      <c r="B137" s="890"/>
      <c r="C137" s="1328" t="s">
        <v>131</v>
      </c>
      <c r="D137" s="1328"/>
      <c r="E137" s="1328"/>
      <c r="F137" s="1328"/>
      <c r="G137" s="1010"/>
      <c r="H137" s="1328" t="s">
        <v>131</v>
      </c>
      <c r="I137" s="1328"/>
      <c r="J137" s="1328"/>
      <c r="K137" s="1328"/>
      <c r="M137" s="1325" t="s">
        <v>131</v>
      </c>
      <c r="N137" s="1325"/>
      <c r="O137" s="1325"/>
      <c r="P137" s="1325"/>
    </row>
    <row r="138" spans="2:19" ht="12.95" customHeight="1" thickBot="1">
      <c r="B138" s="996"/>
      <c r="C138" s="1326" t="s">
        <v>66</v>
      </c>
      <c r="D138" s="1326"/>
      <c r="E138" s="1326" t="s">
        <v>67</v>
      </c>
      <c r="F138" s="1326"/>
      <c r="G138" s="1025"/>
      <c r="H138" s="1326" t="s">
        <v>66</v>
      </c>
      <c r="I138" s="1326"/>
      <c r="J138" s="1326" t="s">
        <v>67</v>
      </c>
      <c r="K138" s="1326"/>
      <c r="M138" s="1325" t="s">
        <v>66</v>
      </c>
      <c r="N138" s="1325"/>
      <c r="O138" s="1325" t="s">
        <v>67</v>
      </c>
      <c r="P138" s="1325"/>
    </row>
    <row r="139" spans="2:19" ht="12" customHeight="1" thickBot="1">
      <c r="B139" s="1013"/>
      <c r="C139" s="1022" t="s">
        <v>69</v>
      </c>
      <c r="D139" s="1023" t="s">
        <v>70</v>
      </c>
      <c r="E139" s="1095" t="s">
        <v>69</v>
      </c>
      <c r="F139" s="1022" t="s">
        <v>70</v>
      </c>
      <c r="G139" s="1022"/>
      <c r="H139" s="1022" t="s">
        <v>69</v>
      </c>
      <c r="I139" s="1023" t="s">
        <v>70</v>
      </c>
      <c r="J139" s="1022" t="s">
        <v>69</v>
      </c>
      <c r="K139" s="1022" t="s">
        <v>70</v>
      </c>
      <c r="M139" s="905" t="s">
        <v>69</v>
      </c>
      <c r="N139" s="905" t="s">
        <v>70</v>
      </c>
      <c r="O139" s="905" t="s">
        <v>69</v>
      </c>
      <c r="P139" s="905" t="s">
        <v>70</v>
      </c>
    </row>
    <row r="140" spans="2:19" ht="12.75" customHeight="1">
      <c r="B140" s="1018" t="s">
        <v>88</v>
      </c>
      <c r="C140" s="902">
        <v>4.0000000000000001E-3</v>
      </c>
      <c r="D140" s="902">
        <v>6.0000000000000001E-3</v>
      </c>
      <c r="E140" s="1156">
        <v>5.0000000000000001E-3</v>
      </c>
      <c r="F140" s="902">
        <v>7.0000000000000001E-3</v>
      </c>
      <c r="G140" s="856"/>
      <c r="H140" s="1005">
        <f>$C$1*C140</f>
        <v>3510.4120000000003</v>
      </c>
      <c r="I140" s="1005">
        <f>$C$1*D140</f>
        <v>5265.6180000000004</v>
      </c>
      <c r="J140" s="1005">
        <f>$C$1*E140</f>
        <v>4388.0150000000003</v>
      </c>
      <c r="K140" s="1005">
        <f>$C$1*F140</f>
        <v>6143.2210000000005</v>
      </c>
      <c r="M140" s="1026">
        <f t="shared" ref="M140:P142" si="21">ROUND(H140,-2)</f>
        <v>3500</v>
      </c>
      <c r="N140" s="931">
        <f t="shared" si="21"/>
        <v>5300</v>
      </c>
      <c r="O140" s="931">
        <f t="shared" si="21"/>
        <v>4400</v>
      </c>
      <c r="P140" s="1027">
        <f t="shared" si="21"/>
        <v>6100</v>
      </c>
    </row>
    <row r="141" spans="2:19" ht="12" customHeight="1">
      <c r="B141" s="896" t="s">
        <v>84</v>
      </c>
      <c r="C141" s="1157">
        <f>H141/$C$1</f>
        <v>2.8000000000000004E-3</v>
      </c>
      <c r="D141" s="1157">
        <f>I141/$C$1</f>
        <v>4.1999999999999997E-3</v>
      </c>
      <c r="E141" s="1157">
        <f>J141/$C$1</f>
        <v>3.5000000000000001E-3</v>
      </c>
      <c r="F141" s="1157">
        <f>K141/$C$1</f>
        <v>4.9000000000000007E-3</v>
      </c>
      <c r="G141" s="1157"/>
      <c r="H141" s="864">
        <f t="shared" ref="H141:K142" si="22">H140-H140*0.3</f>
        <v>2457.2884000000004</v>
      </c>
      <c r="I141" s="864">
        <f t="shared" si="22"/>
        <v>3685.9326000000001</v>
      </c>
      <c r="J141" s="864">
        <f t="shared" si="22"/>
        <v>3071.6105000000002</v>
      </c>
      <c r="K141" s="864">
        <f t="shared" si="22"/>
        <v>4300.2547000000004</v>
      </c>
      <c r="M141" s="883">
        <f t="shared" si="21"/>
        <v>2500</v>
      </c>
      <c r="N141" s="864">
        <f t="shared" si="21"/>
        <v>3700</v>
      </c>
      <c r="O141" s="864">
        <f t="shared" si="21"/>
        <v>3100</v>
      </c>
      <c r="P141" s="1004">
        <f t="shared" si="21"/>
        <v>4300</v>
      </c>
    </row>
    <row r="142" spans="2:19" ht="12" customHeight="1" thickBot="1">
      <c r="B142" s="896" t="s">
        <v>132</v>
      </c>
      <c r="C142" s="1157">
        <f>C140/2</f>
        <v>2E-3</v>
      </c>
      <c r="D142" s="1157">
        <f>D140/2</f>
        <v>3.0000000000000001E-3</v>
      </c>
      <c r="E142" s="1157">
        <f>E140/2</f>
        <v>2.5000000000000001E-3</v>
      </c>
      <c r="F142" s="1157">
        <f>F140/2</f>
        <v>3.5000000000000001E-3</v>
      </c>
      <c r="G142" s="1157"/>
      <c r="H142" s="864">
        <f t="shared" si="22"/>
        <v>1720.1018800000002</v>
      </c>
      <c r="I142" s="864">
        <f t="shared" si="22"/>
        <v>2580.1528200000002</v>
      </c>
      <c r="J142" s="864">
        <f t="shared" si="22"/>
        <v>2150.1273500000002</v>
      </c>
      <c r="K142" s="864">
        <f t="shared" si="22"/>
        <v>3010.1782900000003</v>
      </c>
      <c r="M142" s="961">
        <f t="shared" si="21"/>
        <v>1700</v>
      </c>
      <c r="N142" s="960">
        <f t="shared" si="21"/>
        <v>2600</v>
      </c>
      <c r="O142" s="960">
        <f t="shared" si="21"/>
        <v>2200</v>
      </c>
      <c r="P142" s="1028">
        <f t="shared" si="21"/>
        <v>3000</v>
      </c>
    </row>
    <row r="143" spans="2:19" ht="12" customHeight="1" thickBot="1"/>
    <row r="144" spans="2:19" ht="12" customHeight="1" thickBot="1">
      <c r="B144" s="906" t="s">
        <v>133</v>
      </c>
      <c r="E144" s="990"/>
    </row>
    <row r="145" spans="2:17" ht="12.95" customHeight="1" thickBot="1">
      <c r="M145" s="1325" t="s">
        <v>68</v>
      </c>
      <c r="N145" s="1325"/>
      <c r="O145" s="1325"/>
      <c r="P145" s="1325"/>
    </row>
    <row r="146" spans="2:17" ht="12.95" customHeight="1" thickBot="1">
      <c r="B146" s="890"/>
      <c r="C146" s="1328" t="s">
        <v>65</v>
      </c>
      <c r="D146" s="1328"/>
      <c r="E146" s="1328"/>
      <c r="F146" s="1328"/>
      <c r="G146" s="1010"/>
      <c r="H146" s="1328" t="s">
        <v>65</v>
      </c>
      <c r="I146" s="1328"/>
      <c r="J146" s="1328"/>
      <c r="K146" s="1328"/>
      <c r="L146" s="854"/>
      <c r="M146" s="1325" t="s">
        <v>65</v>
      </c>
      <c r="N146" s="1325"/>
      <c r="O146" s="1325"/>
      <c r="P146" s="1325"/>
      <c r="Q146" s="886"/>
    </row>
    <row r="147" spans="2:17" ht="12.95" customHeight="1" thickBot="1">
      <c r="B147" s="996"/>
      <c r="C147" s="1326" t="s">
        <v>66</v>
      </c>
      <c r="D147" s="1326"/>
      <c r="E147" s="1326" t="s">
        <v>67</v>
      </c>
      <c r="F147" s="1326"/>
      <c r="G147" s="1025"/>
      <c r="H147" s="1326" t="s">
        <v>66</v>
      </c>
      <c r="I147" s="1326"/>
      <c r="J147" s="1326" t="s">
        <v>67</v>
      </c>
      <c r="K147" s="1326"/>
      <c r="M147" s="1325" t="s">
        <v>66</v>
      </c>
      <c r="N147" s="1325"/>
      <c r="O147" s="1325" t="s">
        <v>67</v>
      </c>
      <c r="P147" s="1325"/>
      <c r="Q147" s="886"/>
    </row>
    <row r="148" spans="2:17" ht="12" customHeight="1" thickBot="1">
      <c r="B148" s="1013"/>
      <c r="C148" s="1022" t="s">
        <v>69</v>
      </c>
      <c r="D148" s="1023" t="s">
        <v>70</v>
      </c>
      <c r="E148" s="1095" t="s">
        <v>69</v>
      </c>
      <c r="F148" s="1022" t="s">
        <v>70</v>
      </c>
      <c r="G148" s="1022"/>
      <c r="H148" s="1022" t="s">
        <v>69</v>
      </c>
      <c r="I148" s="1023" t="s">
        <v>70</v>
      </c>
      <c r="J148" s="1022" t="s">
        <v>69</v>
      </c>
      <c r="K148" s="1022" t="s">
        <v>70</v>
      </c>
      <c r="M148" s="905" t="s">
        <v>69</v>
      </c>
      <c r="N148" s="905" t="s">
        <v>70</v>
      </c>
      <c r="O148" s="905" t="s">
        <v>69</v>
      </c>
      <c r="P148" s="905" t="s">
        <v>70</v>
      </c>
      <c r="Q148" s="886"/>
    </row>
    <row r="149" spans="2:17" ht="12" customHeight="1" thickBot="1">
      <c r="B149" s="888" t="s">
        <v>88</v>
      </c>
      <c r="C149" s="954">
        <v>0.21</v>
      </c>
      <c r="D149" s="954">
        <v>0.26400000000000001</v>
      </c>
      <c r="E149" s="1081">
        <v>0.23400000000000001</v>
      </c>
      <c r="F149" s="954">
        <v>0.29299999999999998</v>
      </c>
      <c r="G149" s="923"/>
      <c r="H149" s="864">
        <f>$C$1*C149</f>
        <v>184296.63</v>
      </c>
      <c r="I149" s="864">
        <f>$C$1*D149</f>
        <v>231687.19200000001</v>
      </c>
      <c r="J149" s="864">
        <f>$C$1*E149</f>
        <v>205359.10200000001</v>
      </c>
      <c r="K149" s="864">
        <f>$C$1*F149</f>
        <v>257137.67899999997</v>
      </c>
      <c r="L149" s="854"/>
      <c r="M149" s="947">
        <f>ROUND(H149,-2)</f>
        <v>184300</v>
      </c>
      <c r="N149" s="1103">
        <f>ROUND(I149,-2)</f>
        <v>231700</v>
      </c>
      <c r="O149" s="1103">
        <f>ROUND(J149,-2)</f>
        <v>205400</v>
      </c>
      <c r="P149" s="948">
        <f>ROUND(K149,-2)</f>
        <v>257100</v>
      </c>
    </row>
    <row r="150" spans="2:17" ht="12" customHeight="1">
      <c r="H150" s="854"/>
      <c r="J150" s="854"/>
      <c r="L150" s="854"/>
      <c r="O150" s="853">
        <f>+O149*2</f>
        <v>410800</v>
      </c>
      <c r="P150" s="853">
        <f>+P149*2</f>
        <v>514200</v>
      </c>
    </row>
    <row r="151" spans="2:17" ht="12" customHeight="1" thickBot="1">
      <c r="H151" s="854"/>
      <c r="I151" s="854"/>
      <c r="L151" s="854"/>
      <c r="P151" s="853">
        <f>+O150+P150</f>
        <v>925000</v>
      </c>
    </row>
    <row r="152" spans="2:17" ht="12" customHeight="1" thickBot="1">
      <c r="B152" s="906" t="s">
        <v>134</v>
      </c>
      <c r="J152" s="854"/>
      <c r="L152" s="854"/>
    </row>
    <row r="153" spans="2:17" ht="12.95" customHeight="1" thickBot="1">
      <c r="L153" s="854"/>
      <c r="M153" s="1325" t="s">
        <v>68</v>
      </c>
      <c r="N153" s="1325"/>
      <c r="O153" s="1325"/>
      <c r="P153" s="1325"/>
      <c r="Q153" s="886"/>
    </row>
    <row r="154" spans="2:17" ht="12.95" customHeight="1" thickBot="1">
      <c r="B154" s="890"/>
      <c r="C154" s="1328" t="s">
        <v>135</v>
      </c>
      <c r="D154" s="1328"/>
      <c r="E154" s="1328"/>
      <c r="F154" s="1328"/>
      <c r="G154" s="1010"/>
      <c r="H154" s="1328" t="s">
        <v>135</v>
      </c>
      <c r="I154" s="1328"/>
      <c r="J154" s="1328"/>
      <c r="K154" s="1328"/>
      <c r="M154" s="1325" t="s">
        <v>135</v>
      </c>
      <c r="N154" s="1325"/>
      <c r="O154" s="1325"/>
      <c r="P154" s="1325"/>
      <c r="Q154" s="886"/>
    </row>
    <row r="155" spans="2:17" ht="12.95" customHeight="1" thickBot="1">
      <c r="B155" s="996"/>
      <c r="C155" s="1326" t="s">
        <v>66</v>
      </c>
      <c r="D155" s="1326"/>
      <c r="E155" s="1326" t="s">
        <v>67</v>
      </c>
      <c r="F155" s="1326"/>
      <c r="G155" s="1025"/>
      <c r="H155" s="1326" t="s">
        <v>66</v>
      </c>
      <c r="I155" s="1326"/>
      <c r="J155" s="1326" t="s">
        <v>67</v>
      </c>
      <c r="K155" s="1326"/>
      <c r="M155" s="1325" t="s">
        <v>66</v>
      </c>
      <c r="N155" s="1325"/>
      <c r="O155" s="1325" t="s">
        <v>67</v>
      </c>
      <c r="P155" s="1325"/>
      <c r="Q155" s="886"/>
    </row>
    <row r="156" spans="2:17" ht="12" customHeight="1" thickBot="1">
      <c r="B156" s="1013"/>
      <c r="C156" s="1022" t="s">
        <v>69</v>
      </c>
      <c r="D156" s="1023" t="s">
        <v>70</v>
      </c>
      <c r="E156" s="1095" t="s">
        <v>69</v>
      </c>
      <c r="F156" s="1022" t="s">
        <v>70</v>
      </c>
      <c r="G156" s="1022"/>
      <c r="H156" s="1022" t="s">
        <v>69</v>
      </c>
      <c r="I156" s="1023" t="s">
        <v>70</v>
      </c>
      <c r="J156" s="1022" t="s">
        <v>69</v>
      </c>
      <c r="K156" s="1022" t="s">
        <v>70</v>
      </c>
      <c r="M156" s="905" t="s">
        <v>69</v>
      </c>
      <c r="N156" s="905" t="s">
        <v>70</v>
      </c>
      <c r="O156" s="905" t="s">
        <v>69</v>
      </c>
      <c r="P156" s="905" t="s">
        <v>70</v>
      </c>
    </row>
    <row r="157" spans="2:17" ht="12" customHeight="1" thickBot="1">
      <c r="B157" s="888" t="s">
        <v>88</v>
      </c>
      <c r="C157" s="954">
        <v>0.126</v>
      </c>
      <c r="D157" s="954">
        <v>0.126</v>
      </c>
      <c r="E157" s="1081">
        <v>0.14000000000000001</v>
      </c>
      <c r="F157" s="954">
        <v>0.14000000000000001</v>
      </c>
      <c r="G157" s="923"/>
      <c r="H157" s="864">
        <f>$C$1*C157</f>
        <v>110577.978</v>
      </c>
      <c r="I157" s="864">
        <f>$C$1*D157</f>
        <v>110577.978</v>
      </c>
      <c r="J157" s="864">
        <f>$C$1*E157</f>
        <v>122864.42000000001</v>
      </c>
      <c r="K157" s="864">
        <f>$C$1*F157</f>
        <v>122864.42000000001</v>
      </c>
      <c r="M157" s="947">
        <f>ROUND(H157,-2)</f>
        <v>110600</v>
      </c>
      <c r="N157" s="1103">
        <f>ROUND(I157,-2)</f>
        <v>110600</v>
      </c>
      <c r="O157" s="1103">
        <f>ROUND(J157,-2)</f>
        <v>122900</v>
      </c>
      <c r="P157" s="948">
        <f>ROUND(K157,-2)</f>
        <v>122900</v>
      </c>
    </row>
    <row r="158" spans="2:17" ht="12" customHeight="1"/>
    <row r="159" spans="2:17" ht="12" customHeight="1" thickBot="1">
      <c r="J159" s="854">
        <f>J157*2</f>
        <v>245728.84000000003</v>
      </c>
    </row>
    <row r="160" spans="2:17" ht="12" customHeight="1" thickBot="1">
      <c r="B160" s="906" t="s">
        <v>136</v>
      </c>
      <c r="E160" s="990"/>
      <c r="K160" s="854"/>
    </row>
    <row r="161" spans="2:27" ht="12.95" customHeight="1" thickBot="1">
      <c r="L161" s="854"/>
      <c r="M161" s="1325" t="s">
        <v>68</v>
      </c>
      <c r="N161" s="1325"/>
      <c r="O161" s="1325"/>
      <c r="P161" s="1325"/>
    </row>
    <row r="162" spans="2:27" ht="12.95" customHeight="1" thickBot="1">
      <c r="B162" s="890"/>
      <c r="C162" s="1328" t="s">
        <v>65</v>
      </c>
      <c r="D162" s="1328"/>
      <c r="E162" s="1328"/>
      <c r="F162" s="1328"/>
      <c r="G162" s="1010"/>
      <c r="H162" s="1328" t="s">
        <v>65</v>
      </c>
      <c r="I162" s="1328"/>
      <c r="J162" s="1328"/>
      <c r="K162" s="1328"/>
      <c r="M162" s="1325" t="s">
        <v>65</v>
      </c>
      <c r="N162" s="1325"/>
      <c r="O162" s="1325"/>
      <c r="P162" s="1325"/>
    </row>
    <row r="163" spans="2:27" ht="12.95" customHeight="1" thickBot="1">
      <c r="B163" s="996"/>
      <c r="C163" s="1326" t="s">
        <v>66</v>
      </c>
      <c r="D163" s="1326"/>
      <c r="E163" s="1326" t="s">
        <v>67</v>
      </c>
      <c r="F163" s="1326"/>
      <c r="G163" s="1025"/>
      <c r="H163" s="1326" t="s">
        <v>66</v>
      </c>
      <c r="I163" s="1326"/>
      <c r="J163" s="1326" t="s">
        <v>67</v>
      </c>
      <c r="K163" s="1326"/>
      <c r="M163" s="1325" t="s">
        <v>66</v>
      </c>
      <c r="N163" s="1325"/>
      <c r="O163" s="1325" t="s">
        <v>67</v>
      </c>
      <c r="P163" s="1325"/>
    </row>
    <row r="164" spans="2:27" ht="12" customHeight="1" thickBot="1">
      <c r="B164" s="996"/>
      <c r="C164" s="1022" t="s">
        <v>69</v>
      </c>
      <c r="D164" s="1023" t="s">
        <v>70</v>
      </c>
      <c r="E164" s="1095" t="s">
        <v>69</v>
      </c>
      <c r="F164" s="1022" t="s">
        <v>70</v>
      </c>
      <c r="G164" s="1022"/>
      <c r="H164" s="1022" t="s">
        <v>69</v>
      </c>
      <c r="I164" s="1023" t="s">
        <v>70</v>
      </c>
      <c r="J164" s="1022" t="s">
        <v>69</v>
      </c>
      <c r="K164" s="1022" t="s">
        <v>70</v>
      </c>
      <c r="M164" s="905" t="s">
        <v>69</v>
      </c>
      <c r="N164" s="905" t="s">
        <v>70</v>
      </c>
      <c r="O164" s="905" t="s">
        <v>69</v>
      </c>
      <c r="P164" s="905" t="s">
        <v>70</v>
      </c>
    </row>
    <row r="165" spans="2:27" ht="12" customHeight="1" thickBot="1">
      <c r="B165" s="942" t="s">
        <v>137</v>
      </c>
      <c r="C165" s="954">
        <v>7.0000000000000001E-3</v>
      </c>
      <c r="D165" s="954">
        <v>7.0000000000000001E-3</v>
      </c>
      <c r="E165" s="1081">
        <v>1.2999999999999999E-2</v>
      </c>
      <c r="F165" s="954">
        <v>1.2999999999999999E-2</v>
      </c>
      <c r="G165" s="923"/>
      <c r="H165" s="864">
        <f>$C$1*C165</f>
        <v>6143.2210000000005</v>
      </c>
      <c r="I165" s="864">
        <f>$C$1*D165</f>
        <v>6143.2210000000005</v>
      </c>
      <c r="J165" s="864">
        <f>$C$1*E165</f>
        <v>11408.839</v>
      </c>
      <c r="K165" s="864">
        <f>$C$1*F165</f>
        <v>11408.839</v>
      </c>
      <c r="M165" s="947">
        <f>ROUND(H165,-2)</f>
        <v>6100</v>
      </c>
      <c r="N165" s="1103">
        <f>ROUND(I165,-2)</f>
        <v>6100</v>
      </c>
      <c r="O165" s="1103">
        <f>ROUND(J165,-2)</f>
        <v>11400</v>
      </c>
      <c r="P165" s="948">
        <f>ROUND(K165,-2)</f>
        <v>11400</v>
      </c>
    </row>
    <row r="166" spans="2:27" ht="12" customHeight="1">
      <c r="L166" s="864"/>
      <c r="O166" s="854"/>
    </row>
    <row r="167" spans="2:27" ht="12" customHeight="1" thickBot="1">
      <c r="J167" s="854"/>
      <c r="O167" s="854"/>
    </row>
    <row r="168" spans="2:27" ht="47.85" customHeight="1" thickBot="1">
      <c r="B168" s="906" t="s">
        <v>138</v>
      </c>
      <c r="E168" s="990"/>
      <c r="O168" s="854"/>
    </row>
    <row r="169" spans="2:27" ht="12.95" customHeight="1" thickBot="1">
      <c r="O169" s="854"/>
      <c r="Q169" s="1378" t="s">
        <v>68</v>
      </c>
      <c r="R169" s="1378"/>
      <c r="S169" s="1378"/>
      <c r="T169" s="1378"/>
      <c r="U169" s="896"/>
    </row>
    <row r="170" spans="2:27" ht="31.5" customHeight="1" thickBot="1">
      <c r="B170" s="890"/>
      <c r="C170" s="1328" t="s">
        <v>139</v>
      </c>
      <c r="D170" s="1328"/>
      <c r="E170" s="1328"/>
      <c r="F170" s="1328"/>
      <c r="G170" s="1010"/>
      <c r="H170" s="1328" t="s">
        <v>139</v>
      </c>
      <c r="I170" s="1328"/>
      <c r="J170" s="1328"/>
      <c r="K170" s="1328"/>
      <c r="M170" s="854"/>
      <c r="N170" s="854"/>
      <c r="Q170" s="1378" t="s">
        <v>139</v>
      </c>
      <c r="R170" s="1378"/>
      <c r="S170" s="1378"/>
      <c r="T170" s="1378"/>
      <c r="U170" s="896"/>
      <c r="Y170" s="1159">
        <f>T173*8*12</f>
        <v>2361600</v>
      </c>
    </row>
    <row r="171" spans="2:27" ht="12.95" customHeight="1" thickBot="1">
      <c r="B171" s="996"/>
      <c r="C171" s="1326" t="s">
        <v>66</v>
      </c>
      <c r="D171" s="1326"/>
      <c r="E171" s="1326" t="s">
        <v>67</v>
      </c>
      <c r="F171" s="1326"/>
      <c r="G171" s="1025"/>
      <c r="H171" s="1326" t="s">
        <v>66</v>
      </c>
      <c r="I171" s="1326"/>
      <c r="J171" s="1326" t="s">
        <v>67</v>
      </c>
      <c r="K171" s="1326"/>
      <c r="L171" s="868"/>
      <c r="M171" s="854"/>
      <c r="P171" s="923"/>
      <c r="Q171" s="1378" t="s">
        <v>66</v>
      </c>
      <c r="R171" s="1378"/>
      <c r="S171" s="1325" t="s">
        <v>67</v>
      </c>
      <c r="T171" s="1325"/>
      <c r="U171" s="896" t="s">
        <v>140</v>
      </c>
      <c r="V171" s="853" t="s">
        <v>141</v>
      </c>
      <c r="Y171" s="1159">
        <f>S173*50*12</f>
        <v>14760000</v>
      </c>
      <c r="Z171" s="853" t="s">
        <v>142</v>
      </c>
    </row>
    <row r="172" spans="2:27" ht="12.75" customHeight="1" thickBot="1">
      <c r="B172" s="1013"/>
      <c r="C172" s="1022" t="s">
        <v>69</v>
      </c>
      <c r="D172" s="1023" t="s">
        <v>70</v>
      </c>
      <c r="E172" s="1095" t="s">
        <v>69</v>
      </c>
      <c r="F172" s="1022" t="s">
        <v>70</v>
      </c>
      <c r="G172" s="1022"/>
      <c r="H172" s="1022" t="s">
        <v>69</v>
      </c>
      <c r="I172" s="1023" t="s">
        <v>70</v>
      </c>
      <c r="J172" s="1024" t="s">
        <v>69</v>
      </c>
      <c r="K172" s="929" t="s">
        <v>70</v>
      </c>
      <c r="L172" s="868"/>
      <c r="M172" s="854"/>
      <c r="N172" s="854"/>
      <c r="O172" s="854"/>
      <c r="P172" s="923"/>
      <c r="Q172" s="1158" t="s">
        <v>69</v>
      </c>
      <c r="R172" s="905" t="s">
        <v>70</v>
      </c>
      <c r="S172" s="905" t="s">
        <v>69</v>
      </c>
      <c r="T172" s="905" t="s">
        <v>70</v>
      </c>
      <c r="U172" s="928" t="s">
        <v>143</v>
      </c>
      <c r="V172" s="928"/>
      <c r="W172" s="928"/>
      <c r="X172" s="929"/>
      <c r="Y172" s="1027">
        <f>T174*50*12</f>
        <v>10320000</v>
      </c>
      <c r="Z172" s="928" t="s">
        <v>144</v>
      </c>
      <c r="AA172" s="1160">
        <f>Y171+Y172+Y172+Y170</f>
        <v>37761600</v>
      </c>
    </row>
    <row r="173" spans="2:27" ht="12.75" customHeight="1">
      <c r="B173" s="1018" t="s">
        <v>137</v>
      </c>
      <c r="C173" s="951">
        <v>1.4E-2</v>
      </c>
      <c r="D173" s="951">
        <v>1.4E-2</v>
      </c>
      <c r="E173" s="1085">
        <v>2.8000000000000001E-2</v>
      </c>
      <c r="F173" s="951">
        <v>2.8000000000000001E-2</v>
      </c>
      <c r="G173" s="923"/>
      <c r="H173" s="864">
        <f>$C$1*C173</f>
        <v>12286.442000000001</v>
      </c>
      <c r="I173" s="864">
        <f>$C$1*D173</f>
        <v>12286.442000000001</v>
      </c>
      <c r="J173" s="868">
        <f>$C$1*E173</f>
        <v>24572.884000000002</v>
      </c>
      <c r="K173" s="864">
        <f>$C$1*F173</f>
        <v>24572.884000000002</v>
      </c>
      <c r="L173" s="854"/>
      <c r="M173" s="854"/>
      <c r="N173" s="854"/>
      <c r="O173" s="854"/>
      <c r="Q173" s="931">
        <f t="shared" ref="Q173:T175" si="23">ROUND(H173,-2)</f>
        <v>12300</v>
      </c>
      <c r="R173" s="931">
        <f t="shared" si="23"/>
        <v>12300</v>
      </c>
      <c r="S173" s="931">
        <f t="shared" si="23"/>
        <v>24600</v>
      </c>
      <c r="T173" s="1027">
        <f t="shared" si="23"/>
        <v>24600</v>
      </c>
      <c r="U173" s="896">
        <f>T173-T173*0.3</f>
        <v>17220</v>
      </c>
      <c r="V173" s="896">
        <v>13500</v>
      </c>
      <c r="W173" s="1161"/>
      <c r="X173" s="897"/>
      <c r="Y173" s="2098"/>
      <c r="Z173" s="2098"/>
      <c r="AA173" s="2098"/>
    </row>
    <row r="174" spans="2:27" ht="12.75" customHeight="1">
      <c r="B174" s="1162" t="s">
        <v>84</v>
      </c>
      <c r="C174" s="1086">
        <f>H174/$C$1</f>
        <v>9.8000000000000014E-3</v>
      </c>
      <c r="D174" s="1086">
        <f>I174/$C$1</f>
        <v>9.8000000000000014E-3</v>
      </c>
      <c r="E174" s="1086">
        <f>J174/$C$1</f>
        <v>1.9600000000000003E-2</v>
      </c>
      <c r="F174" s="1086">
        <f>K174/$C$1</f>
        <v>1.9600000000000003E-2</v>
      </c>
      <c r="G174" s="1086"/>
      <c r="H174" s="864">
        <f t="shared" ref="H174:K175" si="24">H173-H173*0.3</f>
        <v>8600.5094000000008</v>
      </c>
      <c r="I174" s="864">
        <f t="shared" si="24"/>
        <v>8600.5094000000008</v>
      </c>
      <c r="J174" s="868">
        <f t="shared" si="24"/>
        <v>17201.018800000002</v>
      </c>
      <c r="K174" s="864">
        <f t="shared" si="24"/>
        <v>17201.018800000002</v>
      </c>
      <c r="L174" s="1163"/>
      <c r="M174" s="854"/>
      <c r="N174" s="854"/>
      <c r="Q174" s="864">
        <f t="shared" si="23"/>
        <v>8600</v>
      </c>
      <c r="R174" s="864">
        <f t="shared" si="23"/>
        <v>8600</v>
      </c>
      <c r="S174" s="864">
        <f t="shared" si="23"/>
        <v>17200</v>
      </c>
      <c r="T174" s="1004">
        <f t="shared" si="23"/>
        <v>17200</v>
      </c>
      <c r="U174" s="896">
        <f>T173-T173*0.3</f>
        <v>17220</v>
      </c>
      <c r="V174" s="925">
        <v>13500</v>
      </c>
      <c r="W174" s="896"/>
      <c r="X174" s="897"/>
      <c r="Y174" s="1164"/>
      <c r="Z174" s="1165"/>
      <c r="AA174" s="1165"/>
    </row>
    <row r="175" spans="2:27" ht="14.85" customHeight="1" thickBot="1">
      <c r="B175" s="896" t="s">
        <v>75</v>
      </c>
      <c r="C175" s="1086">
        <f>C173/2</f>
        <v>7.0000000000000001E-3</v>
      </c>
      <c r="D175" s="1086">
        <f>D173/2</f>
        <v>7.0000000000000001E-3</v>
      </c>
      <c r="E175" s="1086">
        <f>E173/2</f>
        <v>1.4E-2</v>
      </c>
      <c r="F175" s="1086">
        <f>F173/2</f>
        <v>1.4E-2</v>
      </c>
      <c r="G175" s="1086"/>
      <c r="H175" s="864">
        <f t="shared" si="24"/>
        <v>6020.3565800000006</v>
      </c>
      <c r="I175" s="864">
        <f t="shared" si="24"/>
        <v>6020.3565800000006</v>
      </c>
      <c r="J175" s="868">
        <f t="shared" si="24"/>
        <v>12040.713160000001</v>
      </c>
      <c r="K175" s="864">
        <f t="shared" si="24"/>
        <v>12040.713160000001</v>
      </c>
      <c r="L175" s="854"/>
      <c r="M175" s="854"/>
      <c r="N175" s="854"/>
      <c r="Q175" s="960">
        <f t="shared" si="23"/>
        <v>6000</v>
      </c>
      <c r="R175" s="960">
        <f t="shared" si="23"/>
        <v>6000</v>
      </c>
      <c r="S175" s="960">
        <f t="shared" si="23"/>
        <v>12000</v>
      </c>
      <c r="T175" s="1028">
        <f t="shared" si="23"/>
        <v>12000</v>
      </c>
      <c r="U175" s="896">
        <v>6700</v>
      </c>
      <c r="V175" s="1166">
        <v>6700</v>
      </c>
      <c r="W175" s="1166"/>
      <c r="X175" s="1166"/>
      <c r="Y175" s="1166"/>
      <c r="Z175" s="1166"/>
      <c r="AA175" s="1167"/>
    </row>
    <row r="176" spans="2:27" ht="12.75" customHeight="1">
      <c r="I176" s="854"/>
      <c r="J176" s="1168"/>
      <c r="K176" s="854">
        <f>J174/2</f>
        <v>8600.5094000000008</v>
      </c>
      <c r="L176" s="868"/>
      <c r="M176" s="854"/>
      <c r="O176" s="854"/>
    </row>
    <row r="177" spans="2:22" ht="12" customHeight="1">
      <c r="L177" s="854"/>
      <c r="M177" s="854"/>
    </row>
    <row r="178" spans="2:22" ht="12" customHeight="1" thickBot="1">
      <c r="N178" s="853">
        <f>L172*35</f>
        <v>0</v>
      </c>
    </row>
    <row r="179" spans="2:22" ht="12.95" customHeight="1" thickBot="1">
      <c r="B179" s="906" t="s">
        <v>145</v>
      </c>
      <c r="Q179" s="1325" t="s">
        <v>68</v>
      </c>
      <c r="R179" s="1325"/>
      <c r="S179" s="1325"/>
      <c r="T179" s="1325"/>
      <c r="U179" s="1325"/>
      <c r="V179" s="1325"/>
    </row>
    <row r="180" spans="2:22" ht="12.95" customHeight="1" thickBot="1">
      <c r="L180" s="1377" t="s">
        <v>146</v>
      </c>
      <c r="M180" s="1377"/>
      <c r="Q180" s="1325" t="s">
        <v>147</v>
      </c>
      <c r="R180" s="1325"/>
      <c r="S180" s="1325" t="s">
        <v>148</v>
      </c>
      <c r="T180" s="1325"/>
      <c r="U180" s="1325" t="s">
        <v>146</v>
      </c>
      <c r="V180" s="1325"/>
    </row>
    <row r="181" spans="2:22" ht="42" customHeight="1" thickBot="1">
      <c r="B181" s="890"/>
      <c r="C181" s="1328" t="s">
        <v>147</v>
      </c>
      <c r="D181" s="1328"/>
      <c r="E181" s="1328" t="s">
        <v>148</v>
      </c>
      <c r="F181" s="1328"/>
      <c r="G181" s="1010"/>
      <c r="H181" s="1328" t="s">
        <v>147</v>
      </c>
      <c r="I181" s="1328"/>
      <c r="J181" s="1376" t="s">
        <v>148</v>
      </c>
      <c r="K181" s="1376"/>
      <c r="L181" s="1169" t="s">
        <v>147</v>
      </c>
      <c r="M181" s="924" t="s">
        <v>148</v>
      </c>
      <c r="Q181" s="1325"/>
      <c r="R181" s="1325"/>
      <c r="S181" s="1325"/>
      <c r="T181" s="1325"/>
      <c r="U181" s="905" t="s">
        <v>147</v>
      </c>
      <c r="V181" s="905" t="s">
        <v>148</v>
      </c>
    </row>
    <row r="182" spans="2:22" ht="12" customHeight="1" thickBot="1">
      <c r="B182" s="1013"/>
      <c r="C182" s="1170" t="s">
        <v>69</v>
      </c>
      <c r="D182" s="1170" t="s">
        <v>70</v>
      </c>
      <c r="E182" s="1095" t="s">
        <v>69</v>
      </c>
      <c r="F182" s="1022" t="s">
        <v>70</v>
      </c>
      <c r="G182" s="1022"/>
      <c r="H182" s="1170" t="s">
        <v>69</v>
      </c>
      <c r="I182" s="1170" t="s">
        <v>70</v>
      </c>
      <c r="J182" s="1022" t="s">
        <v>69</v>
      </c>
      <c r="K182" s="1022" t="s">
        <v>70</v>
      </c>
      <c r="L182" s="985" t="s">
        <v>69</v>
      </c>
      <c r="M182" s="929" t="s">
        <v>69</v>
      </c>
      <c r="N182" s="875"/>
      <c r="O182" s="875"/>
      <c r="Q182" s="905" t="s">
        <v>69</v>
      </c>
      <c r="R182" s="905" t="s">
        <v>70</v>
      </c>
      <c r="S182" s="905" t="s">
        <v>69</v>
      </c>
      <c r="T182" s="905" t="s">
        <v>70</v>
      </c>
      <c r="U182" s="905" t="s">
        <v>69</v>
      </c>
      <c r="V182" s="905" t="s">
        <v>69</v>
      </c>
    </row>
    <row r="183" spans="2:22" ht="12" customHeight="1" thickBot="1">
      <c r="B183" s="888" t="s">
        <v>71</v>
      </c>
      <c r="C183" s="1171">
        <v>3.6999999999999998E-2</v>
      </c>
      <c r="D183" s="1171">
        <v>4.7E-2</v>
      </c>
      <c r="E183" s="1172">
        <v>0.74</v>
      </c>
      <c r="F183" s="867">
        <v>0.93</v>
      </c>
      <c r="G183" s="856"/>
      <c r="H183" s="864">
        <f t="shared" ref="H183:K188" si="25">$C$1*C183</f>
        <v>32471.310999999998</v>
      </c>
      <c r="I183" s="864">
        <f t="shared" si="25"/>
        <v>41247.341</v>
      </c>
      <c r="J183" s="864">
        <f t="shared" si="25"/>
        <v>649426.22</v>
      </c>
      <c r="K183" s="864">
        <f t="shared" si="25"/>
        <v>816170.79</v>
      </c>
      <c r="L183" s="868">
        <f t="shared" ref="L183:M188" si="26">H183-H183*0.3</f>
        <v>22729.917699999998</v>
      </c>
      <c r="M183" s="864">
        <f t="shared" si="26"/>
        <v>28873.138700000003</v>
      </c>
      <c r="N183" s="854"/>
      <c r="O183" s="854"/>
      <c r="Q183" s="1026">
        <f t="shared" ref="Q183:V188" si="27">ROUND(H183,-2)</f>
        <v>32500</v>
      </c>
      <c r="R183" s="931">
        <f t="shared" si="27"/>
        <v>41200</v>
      </c>
      <c r="S183" s="931">
        <f t="shared" si="27"/>
        <v>649400</v>
      </c>
      <c r="T183" s="931">
        <f t="shared" si="27"/>
        <v>816200</v>
      </c>
      <c r="U183" s="931">
        <f t="shared" si="27"/>
        <v>22700</v>
      </c>
      <c r="V183" s="1027">
        <f t="shared" si="27"/>
        <v>28900</v>
      </c>
    </row>
    <row r="184" spans="2:22" ht="12" customHeight="1" thickBot="1">
      <c r="B184" s="888" t="s">
        <v>72</v>
      </c>
      <c r="C184" s="1171">
        <v>2.5999999999999999E-2</v>
      </c>
      <c r="D184" s="1171">
        <v>3.3000000000000002E-2</v>
      </c>
      <c r="E184" s="1172">
        <v>0.52</v>
      </c>
      <c r="F184" s="867">
        <v>0.65</v>
      </c>
      <c r="G184" s="856"/>
      <c r="H184" s="864">
        <f t="shared" si="25"/>
        <v>22817.678</v>
      </c>
      <c r="I184" s="864">
        <f t="shared" si="25"/>
        <v>28960.899000000001</v>
      </c>
      <c r="J184" s="864">
        <f t="shared" si="25"/>
        <v>456353.56</v>
      </c>
      <c r="K184" s="864">
        <f t="shared" si="25"/>
        <v>570441.95000000007</v>
      </c>
      <c r="L184" s="868">
        <f t="shared" si="26"/>
        <v>15972.374599999999</v>
      </c>
      <c r="M184" s="864">
        <f t="shared" si="26"/>
        <v>20272.629300000001</v>
      </c>
      <c r="N184" s="854"/>
      <c r="O184" s="854"/>
      <c r="Q184" s="883">
        <f t="shared" si="27"/>
        <v>22800</v>
      </c>
      <c r="R184" s="864">
        <f t="shared" si="27"/>
        <v>29000</v>
      </c>
      <c r="S184" s="864">
        <f t="shared" si="27"/>
        <v>456400</v>
      </c>
      <c r="T184" s="864">
        <f t="shared" si="27"/>
        <v>570400</v>
      </c>
      <c r="U184" s="864">
        <f t="shared" si="27"/>
        <v>16000</v>
      </c>
      <c r="V184" s="1004">
        <f t="shared" si="27"/>
        <v>20300</v>
      </c>
    </row>
    <row r="185" spans="2:22" ht="12" customHeight="1" thickBot="1">
      <c r="B185" s="888" t="s">
        <v>73</v>
      </c>
      <c r="C185" s="1171">
        <v>1.2999999999999999E-2</v>
      </c>
      <c r="D185" s="1171">
        <v>1.7000000000000001E-2</v>
      </c>
      <c r="E185" s="1172">
        <v>0.26</v>
      </c>
      <c r="F185" s="867">
        <v>0.33</v>
      </c>
      <c r="G185" s="856"/>
      <c r="H185" s="864">
        <f t="shared" si="25"/>
        <v>11408.839</v>
      </c>
      <c r="I185" s="864">
        <f t="shared" si="25"/>
        <v>14919.251</v>
      </c>
      <c r="J185" s="864">
        <f t="shared" si="25"/>
        <v>228176.78</v>
      </c>
      <c r="K185" s="864">
        <f t="shared" si="25"/>
        <v>289608.99</v>
      </c>
      <c r="L185" s="868">
        <f t="shared" si="26"/>
        <v>7986.1872999999996</v>
      </c>
      <c r="M185" s="864">
        <f t="shared" si="26"/>
        <v>10443.475699999999</v>
      </c>
      <c r="N185" s="854"/>
      <c r="O185" s="854"/>
      <c r="Q185" s="883">
        <f t="shared" si="27"/>
        <v>11400</v>
      </c>
      <c r="R185" s="864">
        <f t="shared" si="27"/>
        <v>14900</v>
      </c>
      <c r="S185" s="864">
        <f t="shared" si="27"/>
        <v>228200</v>
      </c>
      <c r="T185" s="864">
        <f t="shared" si="27"/>
        <v>289600</v>
      </c>
      <c r="U185" s="864">
        <f t="shared" si="27"/>
        <v>8000</v>
      </c>
      <c r="V185" s="1004">
        <f t="shared" si="27"/>
        <v>10400</v>
      </c>
    </row>
    <row r="186" spans="2:22" ht="12" customHeight="1" thickBot="1">
      <c r="B186" s="888" t="s">
        <v>84</v>
      </c>
      <c r="C186" s="1171">
        <v>1.9E-2</v>
      </c>
      <c r="D186" s="1171">
        <v>2.3E-2</v>
      </c>
      <c r="E186" s="1172">
        <v>0.52</v>
      </c>
      <c r="F186" s="867">
        <v>0.65</v>
      </c>
      <c r="G186" s="856"/>
      <c r="H186" s="864">
        <f t="shared" si="25"/>
        <v>16674.456999999999</v>
      </c>
      <c r="I186" s="864">
        <f t="shared" si="25"/>
        <v>20184.868999999999</v>
      </c>
      <c r="J186" s="864">
        <f t="shared" si="25"/>
        <v>456353.56</v>
      </c>
      <c r="K186" s="864">
        <f t="shared" si="25"/>
        <v>570441.95000000007</v>
      </c>
      <c r="L186" s="868">
        <f t="shared" si="26"/>
        <v>11672.119899999998</v>
      </c>
      <c r="M186" s="864">
        <f t="shared" si="26"/>
        <v>14129.408299999999</v>
      </c>
      <c r="N186" s="854"/>
      <c r="O186" s="854"/>
      <c r="Q186" s="883">
        <f t="shared" si="27"/>
        <v>16700</v>
      </c>
      <c r="R186" s="864">
        <f t="shared" si="27"/>
        <v>20200</v>
      </c>
      <c r="S186" s="864">
        <f t="shared" si="27"/>
        <v>456400</v>
      </c>
      <c r="T186" s="864">
        <f t="shared" si="27"/>
        <v>570400</v>
      </c>
      <c r="U186" s="864">
        <f t="shared" si="27"/>
        <v>11700</v>
      </c>
      <c r="V186" s="1004">
        <f t="shared" si="27"/>
        <v>14100</v>
      </c>
    </row>
    <row r="187" spans="2:22" ht="12" customHeight="1">
      <c r="B187" s="1018" t="s">
        <v>85</v>
      </c>
      <c r="C187" s="1173">
        <v>1.9E-2</v>
      </c>
      <c r="D187" s="1173">
        <v>2.3E-2</v>
      </c>
      <c r="E187" s="1156">
        <v>0.52</v>
      </c>
      <c r="F187" s="902">
        <v>0.65</v>
      </c>
      <c r="G187" s="856"/>
      <c r="H187" s="864">
        <f t="shared" si="25"/>
        <v>16674.456999999999</v>
      </c>
      <c r="I187" s="864">
        <f t="shared" si="25"/>
        <v>20184.868999999999</v>
      </c>
      <c r="J187" s="864">
        <f t="shared" si="25"/>
        <v>456353.56</v>
      </c>
      <c r="K187" s="864">
        <f t="shared" si="25"/>
        <v>570441.95000000007</v>
      </c>
      <c r="L187" s="868">
        <f t="shared" si="26"/>
        <v>11672.119899999998</v>
      </c>
      <c r="M187" s="864">
        <f t="shared" si="26"/>
        <v>14129.408299999999</v>
      </c>
      <c r="N187" s="854"/>
      <c r="O187" s="854"/>
      <c r="Q187" s="883">
        <f t="shared" si="27"/>
        <v>16700</v>
      </c>
      <c r="R187" s="864">
        <f t="shared" si="27"/>
        <v>20200</v>
      </c>
      <c r="S187" s="864">
        <f t="shared" si="27"/>
        <v>456400</v>
      </c>
      <c r="T187" s="864">
        <f t="shared" si="27"/>
        <v>570400</v>
      </c>
      <c r="U187" s="864">
        <f t="shared" si="27"/>
        <v>11700</v>
      </c>
      <c r="V187" s="1004">
        <f t="shared" si="27"/>
        <v>14100</v>
      </c>
    </row>
    <row r="188" spans="2:22" ht="12" customHeight="1" thickBot="1">
      <c r="B188" s="896" t="s">
        <v>75</v>
      </c>
      <c r="C188" s="1174">
        <f>C183/2</f>
        <v>1.8499999999999999E-2</v>
      </c>
      <c r="D188" s="1174">
        <f>D183/2</f>
        <v>2.35E-2</v>
      </c>
      <c r="E188" s="972">
        <f>E183/2</f>
        <v>0.37</v>
      </c>
      <c r="F188" s="972">
        <f>F183/2</f>
        <v>0.46500000000000002</v>
      </c>
      <c r="G188" s="972"/>
      <c r="H188" s="864">
        <f t="shared" si="25"/>
        <v>16235.655499999999</v>
      </c>
      <c r="I188" s="864">
        <f t="shared" si="25"/>
        <v>20623.6705</v>
      </c>
      <c r="J188" s="864">
        <f t="shared" si="25"/>
        <v>324713.11</v>
      </c>
      <c r="K188" s="864">
        <f t="shared" si="25"/>
        <v>408085.39500000002</v>
      </c>
      <c r="L188" s="868">
        <f t="shared" si="26"/>
        <v>11364.958849999999</v>
      </c>
      <c r="M188" s="864">
        <f t="shared" si="26"/>
        <v>14436.569350000002</v>
      </c>
      <c r="N188" s="854"/>
      <c r="O188" s="854"/>
      <c r="Q188" s="961">
        <f t="shared" si="27"/>
        <v>16200</v>
      </c>
      <c r="R188" s="960">
        <f t="shared" si="27"/>
        <v>20600</v>
      </c>
      <c r="S188" s="960">
        <f t="shared" si="27"/>
        <v>324700</v>
      </c>
      <c r="T188" s="960">
        <f t="shared" si="27"/>
        <v>408100</v>
      </c>
      <c r="U188" s="960">
        <f t="shared" si="27"/>
        <v>11400</v>
      </c>
      <c r="V188" s="1028">
        <f t="shared" si="27"/>
        <v>14400</v>
      </c>
    </row>
    <row r="189" spans="2:22" ht="12" customHeight="1">
      <c r="C189" s="1175"/>
      <c r="D189" s="1175"/>
      <c r="E189" s="1176"/>
      <c r="F189" s="856"/>
      <c r="G189" s="856"/>
      <c r="H189" s="854"/>
      <c r="I189" s="854"/>
      <c r="J189" s="854"/>
      <c r="K189" s="854"/>
      <c r="L189" s="854"/>
      <c r="M189" s="854"/>
      <c r="N189" s="854"/>
      <c r="O189" s="854"/>
    </row>
    <row r="190" spans="2:22" ht="12" customHeight="1" thickBot="1"/>
    <row r="191" spans="2:22" ht="12" customHeight="1" thickBot="1">
      <c r="B191" s="906" t="s">
        <v>149</v>
      </c>
      <c r="E191" s="990"/>
      <c r="J191" s="886"/>
    </row>
    <row r="192" spans="2:22" ht="12.95" customHeight="1" thickBot="1">
      <c r="K192" s="854"/>
      <c r="Q192" s="1325" t="s">
        <v>68</v>
      </c>
      <c r="R192" s="1325"/>
    </row>
    <row r="193" spans="2:24" ht="31.5" customHeight="1" thickBot="1">
      <c r="B193" s="890"/>
      <c r="C193" s="1328" t="s">
        <v>126</v>
      </c>
      <c r="D193" s="1328"/>
      <c r="E193" s="1376" t="s">
        <v>126</v>
      </c>
      <c r="F193" s="1376"/>
      <c r="G193" s="1093"/>
      <c r="K193" s="1177"/>
      <c r="Q193" s="1325" t="s">
        <v>126</v>
      </c>
      <c r="R193" s="1325"/>
    </row>
    <row r="194" spans="2:24" ht="12.95" customHeight="1" thickBot="1">
      <c r="B194" s="996"/>
      <c r="C194" s="1326" t="s">
        <v>66</v>
      </c>
      <c r="D194" s="1326"/>
      <c r="E194" s="1374" t="s">
        <v>66</v>
      </c>
      <c r="F194" s="1374"/>
      <c r="G194" s="875"/>
      <c r="J194" s="854"/>
      <c r="K194" s="854"/>
      <c r="Q194" s="1325" t="s">
        <v>66</v>
      </c>
      <c r="R194" s="1325"/>
    </row>
    <row r="195" spans="2:24" ht="12" customHeight="1" thickBot="1">
      <c r="B195" s="1013"/>
      <c r="C195" s="1022" t="s">
        <v>69</v>
      </c>
      <c r="D195" s="1023" t="s">
        <v>70</v>
      </c>
      <c r="E195" s="1178" t="s">
        <v>69</v>
      </c>
      <c r="F195" s="1179" t="s">
        <v>70</v>
      </c>
      <c r="G195" s="875"/>
      <c r="H195" s="890"/>
      <c r="I195" s="890"/>
      <c r="J195" s="890"/>
      <c r="K195" s="854"/>
      <c r="Q195" s="1064" t="s">
        <v>69</v>
      </c>
      <c r="R195" s="905" t="s">
        <v>70</v>
      </c>
      <c r="X195" s="886"/>
    </row>
    <row r="196" spans="2:24" ht="12" customHeight="1" thickBot="1">
      <c r="B196" s="888" t="s">
        <v>137</v>
      </c>
      <c r="C196" s="902">
        <v>7.0000000000000001E-3</v>
      </c>
      <c r="D196" s="902">
        <v>7.0000000000000001E-3</v>
      </c>
      <c r="E196" s="1180">
        <f>$C$1*C196</f>
        <v>6143.2210000000005</v>
      </c>
      <c r="F196" s="864">
        <f>$C$1*D196</f>
        <v>6143.2210000000005</v>
      </c>
      <c r="G196" s="1181"/>
      <c r="H196" s="854"/>
      <c r="K196" s="854"/>
      <c r="Q196" s="1182">
        <f t="shared" ref="Q196:R198" si="28">ROUND(E196,-2)</f>
        <v>6100</v>
      </c>
      <c r="R196" s="1183">
        <f t="shared" si="28"/>
        <v>6100</v>
      </c>
      <c r="X196" s="886"/>
    </row>
    <row r="197" spans="2:24" ht="12" customHeight="1">
      <c r="B197" s="1097" t="s">
        <v>84</v>
      </c>
      <c r="C197" s="1184">
        <f>E197/$C$1</f>
        <v>4.9000000000000007E-3</v>
      </c>
      <c r="D197" s="1184">
        <f>F197/$C$1</f>
        <v>4.9000000000000007E-3</v>
      </c>
      <c r="E197" s="1185">
        <f>E196-E196*0.3</f>
        <v>4300.2547000000004</v>
      </c>
      <c r="F197" s="1185">
        <f>F196-F196*0.3</f>
        <v>4300.2547000000004</v>
      </c>
      <c r="G197" s="1181"/>
      <c r="K197" s="854"/>
      <c r="Q197" s="1180">
        <f t="shared" si="28"/>
        <v>4300</v>
      </c>
      <c r="R197" s="1186">
        <f t="shared" si="28"/>
        <v>4300</v>
      </c>
      <c r="X197" s="864"/>
    </row>
    <row r="198" spans="2:24" ht="12" customHeight="1" thickBot="1">
      <c r="B198" s="896" t="s">
        <v>75</v>
      </c>
      <c r="C198" s="1151">
        <f>C196/2</f>
        <v>3.5000000000000001E-3</v>
      </c>
      <c r="D198" s="1151">
        <f>D196/2</f>
        <v>3.5000000000000001E-3</v>
      </c>
      <c r="E198" s="1087">
        <f>E197-E197*0.3</f>
        <v>3010.1782900000003</v>
      </c>
      <c r="F198" s="1087">
        <f>F197-F197*0.3</f>
        <v>3010.1782900000003</v>
      </c>
      <c r="G198" s="1181"/>
      <c r="K198" s="854"/>
      <c r="Q198" s="1187">
        <f t="shared" si="28"/>
        <v>3000</v>
      </c>
      <c r="R198" s="1188">
        <f t="shared" si="28"/>
        <v>3000</v>
      </c>
      <c r="X198" s="864"/>
    </row>
    <row r="199" spans="2:24" ht="12" customHeight="1">
      <c r="C199" s="1176"/>
      <c r="D199" s="1176"/>
      <c r="E199" s="1091"/>
      <c r="F199" s="1091"/>
      <c r="G199" s="1091"/>
      <c r="K199" s="854"/>
    </row>
    <row r="200" spans="2:24" ht="12" customHeight="1" thickBot="1">
      <c r="C200" s="1176"/>
      <c r="D200" s="1176"/>
      <c r="E200" s="1091"/>
      <c r="F200" s="1091"/>
      <c r="G200" s="1181"/>
      <c r="K200" s="854"/>
    </row>
    <row r="201" spans="2:24" ht="13.5" customHeight="1" thickBot="1">
      <c r="B201" s="2099" t="s">
        <v>150</v>
      </c>
      <c r="C201" s="2099"/>
      <c r="D201" s="2099"/>
      <c r="Q201" s="1325" t="s">
        <v>68</v>
      </c>
      <c r="R201" s="1325"/>
    </row>
    <row r="202" spans="2:24" ht="13.5" customHeight="1" thickBot="1">
      <c r="B202" s="890"/>
      <c r="C202" s="1375" t="s">
        <v>151</v>
      </c>
      <c r="D202" s="1375"/>
      <c r="E202" s="1375" t="s">
        <v>151</v>
      </c>
      <c r="F202" s="1375"/>
      <c r="G202" s="1093"/>
      <c r="H202" s="2100"/>
      <c r="I202" s="2100"/>
      <c r="J202" s="2100"/>
      <c r="K202" s="2100"/>
      <c r="Q202" s="1325" t="s">
        <v>151</v>
      </c>
      <c r="R202" s="1325"/>
    </row>
    <row r="203" spans="2:24" ht="24" customHeight="1" thickBot="1">
      <c r="C203" s="929" t="s">
        <v>66</v>
      </c>
      <c r="D203" s="909" t="s">
        <v>80</v>
      </c>
      <c r="E203" s="1063" t="s">
        <v>66</v>
      </c>
      <c r="F203" s="929" t="s">
        <v>80</v>
      </c>
      <c r="G203" s="875"/>
      <c r="H203" s="2100"/>
      <c r="I203" s="2100"/>
      <c r="J203" s="2100"/>
      <c r="K203" s="2100"/>
      <c r="Q203" s="1064" t="s">
        <v>66</v>
      </c>
      <c r="R203" s="905" t="s">
        <v>80</v>
      </c>
    </row>
    <row r="204" spans="2:24" ht="12.75" customHeight="1">
      <c r="C204" s="897" t="s">
        <v>152</v>
      </c>
      <c r="D204" s="909" t="s">
        <v>152</v>
      </c>
      <c r="E204" s="1151" t="s">
        <v>152</v>
      </c>
      <c r="F204" s="929" t="s">
        <v>152</v>
      </c>
      <c r="G204" s="875"/>
      <c r="H204" s="875"/>
      <c r="I204" s="875"/>
      <c r="J204" s="875"/>
      <c r="K204" s="875"/>
      <c r="Q204" s="1189" t="s">
        <v>152</v>
      </c>
      <c r="R204" s="1190" t="s">
        <v>152</v>
      </c>
    </row>
    <row r="205" spans="2:24" ht="12.75" customHeight="1" thickBot="1">
      <c r="B205" s="896" t="s">
        <v>137</v>
      </c>
      <c r="C205" s="867">
        <v>1.7999999999999999E-2</v>
      </c>
      <c r="D205" s="861">
        <v>3.5999999999999997E-2</v>
      </c>
      <c r="E205" s="1087">
        <f>$C$1*C205</f>
        <v>15796.853999999999</v>
      </c>
      <c r="F205" s="864">
        <f>$C$1*D205</f>
        <v>31593.707999999999</v>
      </c>
      <c r="G205" s="854"/>
      <c r="H205" s="854"/>
      <c r="I205" s="854"/>
      <c r="J205" s="854"/>
      <c r="K205" s="854"/>
      <c r="Q205" s="1187">
        <f>ROUND(E205,-2)</f>
        <v>15800</v>
      </c>
      <c r="R205" s="1188">
        <f>ROUND(F205,-2)</f>
        <v>31600</v>
      </c>
    </row>
    <row r="206" spans="2:24" ht="12" customHeight="1">
      <c r="C206" s="1176"/>
      <c r="D206" s="1176"/>
      <c r="E206" s="1091"/>
      <c r="F206" s="1091"/>
      <c r="G206" s="1091"/>
      <c r="K206" s="854"/>
    </row>
    <row r="207" spans="2:24" ht="12" customHeight="1" thickBot="1">
      <c r="B207" s="858"/>
    </row>
    <row r="208" spans="2:24" ht="13.35" customHeight="1" thickBot="1">
      <c r="B208" s="1341" t="s">
        <v>153</v>
      </c>
      <c r="C208" s="1341"/>
      <c r="D208" s="1341"/>
      <c r="E208" s="1341"/>
      <c r="F208" s="1341"/>
      <c r="G208" s="1039"/>
      <c r="Q208" s="1348" t="s">
        <v>68</v>
      </c>
      <c r="R208" s="1348"/>
      <c r="S208" s="1348"/>
      <c r="T208" s="1348"/>
    </row>
    <row r="209" spans="2:20" ht="13.35" customHeight="1" thickBot="1">
      <c r="B209" s="1363" t="s">
        <v>154</v>
      </c>
      <c r="C209" s="1328" t="s">
        <v>65</v>
      </c>
      <c r="D209" s="1328"/>
      <c r="E209" s="1328"/>
      <c r="F209" s="1328"/>
      <c r="G209" s="1010"/>
      <c r="H209" s="1328" t="s">
        <v>65</v>
      </c>
      <c r="I209" s="1328"/>
      <c r="J209" s="1328"/>
      <c r="K209" s="1328"/>
      <c r="Q209" s="1373" t="s">
        <v>65</v>
      </c>
      <c r="R209" s="1373"/>
      <c r="S209" s="1373"/>
      <c r="T209" s="1373"/>
    </row>
    <row r="210" spans="2:20" ht="13.35" customHeight="1" thickBot="1">
      <c r="B210" s="1363"/>
      <c r="C210" s="1326" t="s">
        <v>66</v>
      </c>
      <c r="D210" s="1326"/>
      <c r="E210" s="1326" t="s">
        <v>67</v>
      </c>
      <c r="F210" s="1326"/>
      <c r="G210" s="1025"/>
      <c r="H210" s="1326" t="s">
        <v>66</v>
      </c>
      <c r="I210" s="1326"/>
      <c r="J210" s="1326" t="s">
        <v>67</v>
      </c>
      <c r="K210" s="1326"/>
      <c r="Q210" s="1346" t="s">
        <v>66</v>
      </c>
      <c r="R210" s="1346"/>
      <c r="S210" s="1372" t="s">
        <v>67</v>
      </c>
      <c r="T210" s="1372"/>
    </row>
    <row r="211" spans="2:20" ht="12.75" customHeight="1" thickBot="1">
      <c r="B211" s="1363"/>
      <c r="C211" s="1022" t="s">
        <v>69</v>
      </c>
      <c r="D211" s="1022" t="s">
        <v>70</v>
      </c>
      <c r="E211" s="1022" t="s">
        <v>69</v>
      </c>
      <c r="F211" s="1022" t="s">
        <v>70</v>
      </c>
      <c r="G211" s="995"/>
      <c r="H211" s="995" t="s">
        <v>69</v>
      </c>
      <c r="I211" s="995" t="s">
        <v>70</v>
      </c>
      <c r="J211" s="995" t="s">
        <v>69</v>
      </c>
      <c r="K211" s="995" t="s">
        <v>70</v>
      </c>
      <c r="Q211" s="955" t="s">
        <v>69</v>
      </c>
      <c r="R211" s="956" t="s">
        <v>70</v>
      </c>
      <c r="S211" s="956" t="s">
        <v>69</v>
      </c>
      <c r="T211" s="957" t="s">
        <v>70</v>
      </c>
    </row>
    <row r="212" spans="2:20" ht="12.75" customHeight="1">
      <c r="B212" s="1191" t="s">
        <v>88</v>
      </c>
      <c r="C212" s="902">
        <v>0.126</v>
      </c>
      <c r="D212" s="902">
        <v>0.16</v>
      </c>
      <c r="E212" s="902">
        <v>0.14000000000000001</v>
      </c>
      <c r="F212" s="856">
        <v>0.17799999999999999</v>
      </c>
      <c r="G212" s="856"/>
      <c r="H212" s="1005">
        <f t="shared" ref="H212:K214" si="29">C212*$C$1</f>
        <v>110577.978</v>
      </c>
      <c r="I212" s="1005">
        <f t="shared" si="29"/>
        <v>140416.48000000001</v>
      </c>
      <c r="J212" s="1005">
        <f t="shared" si="29"/>
        <v>122864.42000000001</v>
      </c>
      <c r="K212" s="1005">
        <f t="shared" si="29"/>
        <v>156213.334</v>
      </c>
      <c r="Q212" s="1026">
        <f t="shared" ref="Q212:T214" si="30">ROUND(H212,-2)</f>
        <v>110600</v>
      </c>
      <c r="R212" s="931">
        <f t="shared" si="30"/>
        <v>140400</v>
      </c>
      <c r="S212" s="931">
        <f t="shared" si="30"/>
        <v>122900</v>
      </c>
      <c r="T212" s="1027">
        <f t="shared" si="30"/>
        <v>156200</v>
      </c>
    </row>
    <row r="213" spans="2:20" ht="12.75" customHeight="1">
      <c r="B213" s="971" t="s">
        <v>84</v>
      </c>
      <c r="C213" s="897">
        <v>8.7999999999999995E-2</v>
      </c>
      <c r="D213" s="897">
        <v>0.112</v>
      </c>
      <c r="E213" s="897">
        <v>9.8000000000000004E-2</v>
      </c>
      <c r="F213" s="897">
        <v>0.125</v>
      </c>
      <c r="G213" s="897"/>
      <c r="H213" s="864">
        <f t="shared" si="29"/>
        <v>77229.063999999998</v>
      </c>
      <c r="I213" s="864">
        <f t="shared" si="29"/>
        <v>98291.536000000007</v>
      </c>
      <c r="J213" s="864">
        <f t="shared" si="29"/>
        <v>86005.093999999997</v>
      </c>
      <c r="K213" s="864">
        <f t="shared" si="29"/>
        <v>109700.375</v>
      </c>
      <c r="Q213" s="883">
        <f t="shared" si="30"/>
        <v>77200</v>
      </c>
      <c r="R213" s="864">
        <f t="shared" si="30"/>
        <v>98300</v>
      </c>
      <c r="S213" s="864">
        <f t="shared" si="30"/>
        <v>86000</v>
      </c>
      <c r="T213" s="1004">
        <f t="shared" si="30"/>
        <v>109700</v>
      </c>
    </row>
    <row r="214" spans="2:20" ht="12.75" customHeight="1" thickBot="1">
      <c r="B214" s="971" t="s">
        <v>75</v>
      </c>
      <c r="C214" s="897">
        <f>C212/2</f>
        <v>6.3E-2</v>
      </c>
      <c r="D214" s="897">
        <f>D212/2</f>
        <v>0.08</v>
      </c>
      <c r="E214" s="897">
        <f>E212/2</f>
        <v>7.0000000000000007E-2</v>
      </c>
      <c r="F214" s="897">
        <f>F212/2</f>
        <v>8.8999999999999996E-2</v>
      </c>
      <c r="G214" s="897"/>
      <c r="H214" s="864">
        <f t="shared" si="29"/>
        <v>55288.989000000001</v>
      </c>
      <c r="I214" s="864">
        <f t="shared" si="29"/>
        <v>70208.240000000005</v>
      </c>
      <c r="J214" s="864">
        <f t="shared" si="29"/>
        <v>61432.210000000006</v>
      </c>
      <c r="K214" s="864">
        <f t="shared" si="29"/>
        <v>78106.667000000001</v>
      </c>
      <c r="Q214" s="961">
        <f t="shared" si="30"/>
        <v>55300</v>
      </c>
      <c r="R214" s="960">
        <f t="shared" si="30"/>
        <v>70200</v>
      </c>
      <c r="S214" s="960">
        <f t="shared" si="30"/>
        <v>61400</v>
      </c>
      <c r="T214" s="1028">
        <f t="shared" si="30"/>
        <v>78100</v>
      </c>
    </row>
    <row r="215" spans="2:20" ht="12" customHeight="1" thickBot="1">
      <c r="C215" s="856"/>
      <c r="D215" s="856"/>
      <c r="E215" s="990"/>
      <c r="F215" s="854"/>
      <c r="G215" s="854"/>
    </row>
    <row r="216" spans="2:20" ht="12" customHeight="1" thickBot="1">
      <c r="B216" s="2099" t="s">
        <v>155</v>
      </c>
      <c r="C216" s="2099"/>
      <c r="D216" s="2099"/>
    </row>
    <row r="217" spans="2:20" ht="13.5" customHeight="1" thickBot="1">
      <c r="C217" s="856"/>
      <c r="D217" s="856"/>
      <c r="E217" s="990"/>
      <c r="F217" s="854"/>
      <c r="G217" s="854"/>
      <c r="M217" s="854"/>
      <c r="Q217" s="1325" t="s">
        <v>68</v>
      </c>
      <c r="R217" s="1325"/>
      <c r="S217" s="1325"/>
      <c r="T217" s="1325"/>
    </row>
    <row r="218" spans="2:20" ht="13.35" customHeight="1" thickBot="1">
      <c r="B218" s="1369" t="s">
        <v>154</v>
      </c>
      <c r="C218" s="1328" t="s">
        <v>65</v>
      </c>
      <c r="D218" s="1328"/>
      <c r="E218" s="1328"/>
      <c r="F218" s="1328"/>
      <c r="G218" s="1010"/>
      <c r="H218" s="1328" t="s">
        <v>65</v>
      </c>
      <c r="I218" s="1328"/>
      <c r="J218" s="1328"/>
      <c r="K218" s="1328"/>
      <c r="Q218" s="1325" t="s">
        <v>65</v>
      </c>
      <c r="R218" s="1325"/>
      <c r="S218" s="1325"/>
      <c r="T218" s="1325"/>
    </row>
    <row r="219" spans="2:20" ht="13.35" customHeight="1" thickBot="1">
      <c r="B219" s="1369"/>
      <c r="C219" s="1370" t="s">
        <v>156</v>
      </c>
      <c r="D219" s="1370"/>
      <c r="E219" s="1370" t="s">
        <v>157</v>
      </c>
      <c r="F219" s="1370"/>
      <c r="G219" s="1192"/>
      <c r="H219" s="1370" t="s">
        <v>156</v>
      </c>
      <c r="I219" s="1370"/>
      <c r="J219" s="1370" t="s">
        <v>157</v>
      </c>
      <c r="K219" s="1370"/>
      <c r="Q219" s="1371" t="s">
        <v>156</v>
      </c>
      <c r="R219" s="1371"/>
      <c r="S219" s="1371" t="s">
        <v>157</v>
      </c>
      <c r="T219" s="1371"/>
    </row>
    <row r="220" spans="2:20" ht="12.75" customHeight="1" thickBot="1">
      <c r="B220" s="1369"/>
      <c r="C220" s="867" t="s">
        <v>69</v>
      </c>
      <c r="D220" s="867" t="s">
        <v>70</v>
      </c>
      <c r="E220" s="867" t="s">
        <v>69</v>
      </c>
      <c r="F220" s="867" t="s">
        <v>70</v>
      </c>
      <c r="G220" s="902"/>
      <c r="H220" s="902" t="s">
        <v>69</v>
      </c>
      <c r="I220" s="902" t="s">
        <v>70</v>
      </c>
      <c r="J220" s="902" t="s">
        <v>69</v>
      </c>
      <c r="K220" s="902" t="s">
        <v>70</v>
      </c>
      <c r="Q220" s="945" t="s">
        <v>69</v>
      </c>
      <c r="R220" s="945" t="s">
        <v>70</v>
      </c>
      <c r="S220" s="945" t="s">
        <v>69</v>
      </c>
      <c r="T220" s="945" t="s">
        <v>70</v>
      </c>
    </row>
    <row r="221" spans="2:20" ht="12.75" customHeight="1" thickBot="1">
      <c r="B221" s="980" t="s">
        <v>71</v>
      </c>
      <c r="C221" s="867">
        <v>0.74</v>
      </c>
      <c r="D221" s="867">
        <v>0.93</v>
      </c>
      <c r="E221" s="867">
        <v>0.82</v>
      </c>
      <c r="F221" s="861">
        <v>1.03</v>
      </c>
      <c r="G221" s="856"/>
      <c r="H221" s="864">
        <f t="shared" ref="H221:K226" si="31">C221*$C$1</f>
        <v>649426.22</v>
      </c>
      <c r="I221" s="864">
        <f t="shared" si="31"/>
        <v>816170.79</v>
      </c>
      <c r="J221" s="864">
        <f t="shared" si="31"/>
        <v>719634.46</v>
      </c>
      <c r="K221" s="864">
        <f t="shared" si="31"/>
        <v>903931.09</v>
      </c>
      <c r="Q221" s="1026">
        <f t="shared" ref="Q221:T226" si="32">ROUND(H221,-2)</f>
        <v>649400</v>
      </c>
      <c r="R221" s="931">
        <f t="shared" si="32"/>
        <v>816200</v>
      </c>
      <c r="S221" s="931">
        <f t="shared" si="32"/>
        <v>719600</v>
      </c>
      <c r="T221" s="1027">
        <f t="shared" si="32"/>
        <v>903900</v>
      </c>
    </row>
    <row r="222" spans="2:20" ht="12.75" customHeight="1" thickBot="1">
      <c r="B222" s="980" t="s">
        <v>72</v>
      </c>
      <c r="C222" s="867">
        <v>0.52</v>
      </c>
      <c r="D222" s="867">
        <v>0.65</v>
      </c>
      <c r="E222" s="867">
        <v>0.57999999999999996</v>
      </c>
      <c r="F222" s="861">
        <v>0.72</v>
      </c>
      <c r="G222" s="856"/>
      <c r="H222" s="864">
        <f t="shared" si="31"/>
        <v>456353.56</v>
      </c>
      <c r="I222" s="864">
        <f t="shared" si="31"/>
        <v>570441.95000000007</v>
      </c>
      <c r="J222" s="864">
        <f t="shared" si="31"/>
        <v>509009.74</v>
      </c>
      <c r="K222" s="864">
        <f t="shared" si="31"/>
        <v>631874.16</v>
      </c>
      <c r="Q222" s="883">
        <f t="shared" si="32"/>
        <v>456400</v>
      </c>
      <c r="R222" s="864">
        <f t="shared" si="32"/>
        <v>570400</v>
      </c>
      <c r="S222" s="864">
        <f t="shared" si="32"/>
        <v>509000</v>
      </c>
      <c r="T222" s="1004">
        <f t="shared" si="32"/>
        <v>631900</v>
      </c>
    </row>
    <row r="223" spans="2:20" ht="12.75" customHeight="1" thickBot="1">
      <c r="B223" s="980" t="s">
        <v>73</v>
      </c>
      <c r="C223" s="867">
        <v>0.26</v>
      </c>
      <c r="D223" s="867">
        <v>0.33</v>
      </c>
      <c r="E223" s="867">
        <v>0.28999999999999998</v>
      </c>
      <c r="F223" s="861">
        <v>0.36</v>
      </c>
      <c r="G223" s="856"/>
      <c r="H223" s="864">
        <f t="shared" si="31"/>
        <v>228176.78</v>
      </c>
      <c r="I223" s="864">
        <f t="shared" si="31"/>
        <v>289608.99</v>
      </c>
      <c r="J223" s="864">
        <f t="shared" si="31"/>
        <v>254504.87</v>
      </c>
      <c r="K223" s="864">
        <f t="shared" si="31"/>
        <v>315937.08</v>
      </c>
      <c r="Q223" s="883">
        <f t="shared" si="32"/>
        <v>228200</v>
      </c>
      <c r="R223" s="864">
        <f t="shared" si="32"/>
        <v>289600</v>
      </c>
      <c r="S223" s="864">
        <f t="shared" si="32"/>
        <v>254500</v>
      </c>
      <c r="T223" s="1004">
        <f t="shared" si="32"/>
        <v>315900</v>
      </c>
    </row>
    <row r="224" spans="2:20" ht="12.75" customHeight="1" thickBot="1">
      <c r="B224" s="980" t="s">
        <v>84</v>
      </c>
      <c r="C224" s="867">
        <v>0.26</v>
      </c>
      <c r="D224" s="867">
        <v>0.33</v>
      </c>
      <c r="E224" s="867">
        <v>0.28999999999999998</v>
      </c>
      <c r="F224" s="861">
        <v>0.36</v>
      </c>
      <c r="G224" s="856"/>
      <c r="H224" s="864">
        <f t="shared" si="31"/>
        <v>228176.78</v>
      </c>
      <c r="I224" s="864">
        <f t="shared" si="31"/>
        <v>289608.99</v>
      </c>
      <c r="J224" s="864">
        <f t="shared" si="31"/>
        <v>254504.87</v>
      </c>
      <c r="K224" s="864">
        <f t="shared" si="31"/>
        <v>315937.08</v>
      </c>
      <c r="Q224" s="883">
        <f t="shared" si="32"/>
        <v>228200</v>
      </c>
      <c r="R224" s="864">
        <f t="shared" si="32"/>
        <v>289600</v>
      </c>
      <c r="S224" s="864">
        <f t="shared" si="32"/>
        <v>254500</v>
      </c>
      <c r="T224" s="1004">
        <f t="shared" si="32"/>
        <v>315900</v>
      </c>
    </row>
    <row r="225" spans="2:20" ht="12.75" customHeight="1">
      <c r="B225" s="1191" t="s">
        <v>85</v>
      </c>
      <c r="C225" s="902">
        <v>0.26</v>
      </c>
      <c r="D225" s="902">
        <v>0.33</v>
      </c>
      <c r="E225" s="902">
        <v>0.28999999999999998</v>
      </c>
      <c r="F225" s="856">
        <v>0.36</v>
      </c>
      <c r="G225" s="856"/>
      <c r="H225" s="1005">
        <f t="shared" si="31"/>
        <v>228176.78</v>
      </c>
      <c r="I225" s="1005">
        <f t="shared" si="31"/>
        <v>289608.99</v>
      </c>
      <c r="J225" s="1005">
        <f t="shared" si="31"/>
        <v>254504.87</v>
      </c>
      <c r="K225" s="864">
        <f t="shared" si="31"/>
        <v>315937.08</v>
      </c>
      <c r="Q225" s="883">
        <f t="shared" si="32"/>
        <v>228200</v>
      </c>
      <c r="R225" s="864">
        <f t="shared" si="32"/>
        <v>289600</v>
      </c>
      <c r="S225" s="864">
        <f t="shared" si="32"/>
        <v>254500</v>
      </c>
      <c r="T225" s="1004">
        <f t="shared" si="32"/>
        <v>315900</v>
      </c>
    </row>
    <row r="226" spans="2:20" ht="12.75" customHeight="1" thickBot="1">
      <c r="B226" s="1193" t="s">
        <v>86</v>
      </c>
      <c r="C226" s="897">
        <f>C221/2</f>
        <v>0.37</v>
      </c>
      <c r="D226" s="897">
        <f>D221/2</f>
        <v>0.46500000000000002</v>
      </c>
      <c r="E226" s="897">
        <f>E221/2</f>
        <v>0.41</v>
      </c>
      <c r="F226" s="1020">
        <f>F221/2</f>
        <v>0.51500000000000001</v>
      </c>
      <c r="G226" s="1020"/>
      <c r="H226" s="864">
        <f t="shared" si="31"/>
        <v>324713.11</v>
      </c>
      <c r="I226" s="864">
        <f t="shared" si="31"/>
        <v>408085.39500000002</v>
      </c>
      <c r="J226" s="864">
        <f t="shared" si="31"/>
        <v>359817.23</v>
      </c>
      <c r="K226" s="864">
        <f t="shared" si="31"/>
        <v>451965.54499999998</v>
      </c>
      <c r="Q226" s="961">
        <f t="shared" si="32"/>
        <v>324700</v>
      </c>
      <c r="R226" s="960">
        <f t="shared" si="32"/>
        <v>408100</v>
      </c>
      <c r="S226" s="960">
        <f t="shared" si="32"/>
        <v>359800</v>
      </c>
      <c r="T226" s="1028">
        <f t="shared" si="32"/>
        <v>452000</v>
      </c>
    </row>
    <row r="227" spans="2:20" ht="12.75" customHeight="1" thickBot="1">
      <c r="B227" s="919"/>
    </row>
    <row r="228" spans="2:20" ht="13.5" customHeight="1" thickBot="1">
      <c r="B228" s="1341" t="s">
        <v>158</v>
      </c>
      <c r="C228" s="1341"/>
      <c r="D228" s="1341"/>
      <c r="E228" s="1341"/>
      <c r="F228" s="1341"/>
      <c r="G228" s="1039"/>
      <c r="M228" s="854"/>
      <c r="Q228" s="1325" t="s">
        <v>68</v>
      </c>
      <c r="R228" s="1325"/>
      <c r="S228" s="1325"/>
      <c r="T228" s="1325"/>
    </row>
    <row r="229" spans="2:20" ht="16.5" customHeight="1" thickBot="1">
      <c r="B229" s="2094" t="s">
        <v>154</v>
      </c>
      <c r="C229" s="1328" t="s">
        <v>65</v>
      </c>
      <c r="D229" s="1328"/>
      <c r="E229" s="1328"/>
      <c r="F229" s="1328"/>
      <c r="G229" s="1010"/>
      <c r="H229" s="1328" t="s">
        <v>65</v>
      </c>
      <c r="I229" s="1328"/>
      <c r="J229" s="1328"/>
      <c r="K229" s="1328"/>
      <c r="N229" s="854"/>
      <c r="Q229" s="1325" t="s">
        <v>65</v>
      </c>
      <c r="R229" s="1325"/>
      <c r="S229" s="1325"/>
      <c r="T229" s="1325"/>
    </row>
    <row r="230" spans="2:20" ht="16.5" customHeight="1" thickBot="1">
      <c r="B230" s="2094"/>
      <c r="C230" s="1323" t="s">
        <v>156</v>
      </c>
      <c r="D230" s="1323"/>
      <c r="E230" s="1323" t="s">
        <v>157</v>
      </c>
      <c r="F230" s="1323"/>
      <c r="G230" s="1021"/>
      <c r="H230" s="1323" t="s">
        <v>156</v>
      </c>
      <c r="I230" s="1323"/>
      <c r="J230" s="1323" t="s">
        <v>157</v>
      </c>
      <c r="K230" s="1323"/>
      <c r="Q230" s="1325" t="s">
        <v>156</v>
      </c>
      <c r="R230" s="1325"/>
      <c r="S230" s="1325" t="s">
        <v>157</v>
      </c>
      <c r="T230" s="1325"/>
    </row>
    <row r="231" spans="2:20" ht="16.5" customHeight="1" thickBot="1">
      <c r="B231" s="2094"/>
      <c r="C231" s="1022" t="s">
        <v>69</v>
      </c>
      <c r="D231" s="1022" t="s">
        <v>70</v>
      </c>
      <c r="E231" s="1022" t="s">
        <v>69</v>
      </c>
      <c r="F231" s="1022" t="s">
        <v>70</v>
      </c>
      <c r="G231" s="995"/>
      <c r="H231" s="995" t="s">
        <v>69</v>
      </c>
      <c r="I231" s="995" t="s">
        <v>70</v>
      </c>
      <c r="J231" s="995" t="s">
        <v>69</v>
      </c>
      <c r="K231" s="995" t="s">
        <v>70</v>
      </c>
      <c r="Q231" s="905" t="s">
        <v>69</v>
      </c>
      <c r="R231" s="905" t="s">
        <v>70</v>
      </c>
      <c r="S231" s="905" t="s">
        <v>69</v>
      </c>
      <c r="T231" s="905" t="s">
        <v>70</v>
      </c>
    </row>
    <row r="232" spans="2:20" ht="12.75" customHeight="1" thickBot="1">
      <c r="B232" s="980" t="s">
        <v>71</v>
      </c>
      <c r="C232" s="867">
        <v>0.19800000000000001</v>
      </c>
      <c r="D232" s="867">
        <v>0.2475</v>
      </c>
      <c r="E232" s="867">
        <v>0.22</v>
      </c>
      <c r="F232" s="867">
        <v>0.27500000000000002</v>
      </c>
      <c r="G232" s="856"/>
      <c r="H232" s="864">
        <f t="shared" ref="H232:K237" si="33">C232*$C$1</f>
        <v>173765.394</v>
      </c>
      <c r="I232" s="864">
        <f t="shared" si="33"/>
        <v>217206.74249999999</v>
      </c>
      <c r="J232" s="864">
        <f t="shared" si="33"/>
        <v>193072.66</v>
      </c>
      <c r="K232" s="864">
        <f t="shared" si="33"/>
        <v>241340.82500000001</v>
      </c>
      <c r="Q232" s="1026">
        <f t="shared" ref="Q232:T237" si="34">ROUND(H232,-2)</f>
        <v>173800</v>
      </c>
      <c r="R232" s="931">
        <f t="shared" si="34"/>
        <v>217200</v>
      </c>
      <c r="S232" s="931">
        <f t="shared" si="34"/>
        <v>193100</v>
      </c>
      <c r="T232" s="1027">
        <f t="shared" si="34"/>
        <v>241300</v>
      </c>
    </row>
    <row r="233" spans="2:20" ht="12.75" customHeight="1" thickBot="1">
      <c r="B233" s="980" t="s">
        <v>118</v>
      </c>
      <c r="C233" s="867">
        <v>0.13950000000000001</v>
      </c>
      <c r="D233" s="867">
        <v>0.17349999999999999</v>
      </c>
      <c r="E233" s="867">
        <v>0.155</v>
      </c>
      <c r="F233" s="867">
        <v>0.1925</v>
      </c>
      <c r="G233" s="856"/>
      <c r="H233" s="864">
        <f t="shared" si="33"/>
        <v>122425.61850000001</v>
      </c>
      <c r="I233" s="864">
        <f t="shared" si="33"/>
        <v>152264.12049999999</v>
      </c>
      <c r="J233" s="864">
        <f t="shared" si="33"/>
        <v>136028.465</v>
      </c>
      <c r="K233" s="864">
        <f t="shared" si="33"/>
        <v>168938.57750000001</v>
      </c>
      <c r="Q233" s="883">
        <f t="shared" si="34"/>
        <v>122400</v>
      </c>
      <c r="R233" s="864">
        <f t="shared" si="34"/>
        <v>152300</v>
      </c>
      <c r="S233" s="864">
        <f t="shared" si="34"/>
        <v>136000</v>
      </c>
      <c r="T233" s="1004">
        <f t="shared" si="34"/>
        <v>168900</v>
      </c>
    </row>
    <row r="234" spans="2:20" ht="12.75" customHeight="1" thickBot="1">
      <c r="B234" s="980" t="s">
        <v>73</v>
      </c>
      <c r="C234" s="867">
        <v>7.0000000000000007E-2</v>
      </c>
      <c r="D234" s="867">
        <v>8.7999999999999995E-2</v>
      </c>
      <c r="E234" s="867">
        <v>7.7499999999999999E-2</v>
      </c>
      <c r="F234" s="867">
        <v>9.7500000000000003E-2</v>
      </c>
      <c r="G234" s="856"/>
      <c r="H234" s="864">
        <f t="shared" si="33"/>
        <v>61432.210000000006</v>
      </c>
      <c r="I234" s="864">
        <f t="shared" si="33"/>
        <v>77229.063999999998</v>
      </c>
      <c r="J234" s="864">
        <f t="shared" si="33"/>
        <v>68014.232499999998</v>
      </c>
      <c r="K234" s="864">
        <f t="shared" si="33"/>
        <v>85566.292499999996</v>
      </c>
      <c r="Q234" s="883">
        <f t="shared" si="34"/>
        <v>61400</v>
      </c>
      <c r="R234" s="864">
        <f t="shared" si="34"/>
        <v>77200</v>
      </c>
      <c r="S234" s="864">
        <f t="shared" si="34"/>
        <v>68000</v>
      </c>
      <c r="T234" s="1004">
        <f t="shared" si="34"/>
        <v>85600</v>
      </c>
    </row>
    <row r="235" spans="2:20" ht="12.75" customHeight="1" thickBot="1">
      <c r="B235" s="980" t="s">
        <v>84</v>
      </c>
      <c r="C235" s="867">
        <v>7.0000000000000007E-2</v>
      </c>
      <c r="D235" s="867">
        <v>8.7999999999999995E-2</v>
      </c>
      <c r="E235" s="867">
        <v>7.7499999999999999E-2</v>
      </c>
      <c r="F235" s="867">
        <v>9.7500000000000003E-2</v>
      </c>
      <c r="G235" s="856"/>
      <c r="H235" s="864">
        <f t="shared" si="33"/>
        <v>61432.210000000006</v>
      </c>
      <c r="I235" s="864">
        <f t="shared" si="33"/>
        <v>77229.063999999998</v>
      </c>
      <c r="J235" s="864">
        <f t="shared" si="33"/>
        <v>68014.232499999998</v>
      </c>
      <c r="K235" s="864">
        <f t="shared" si="33"/>
        <v>85566.292499999996</v>
      </c>
      <c r="Q235" s="883">
        <f t="shared" si="34"/>
        <v>61400</v>
      </c>
      <c r="R235" s="864">
        <f t="shared" si="34"/>
        <v>77200</v>
      </c>
      <c r="S235" s="864">
        <f t="shared" si="34"/>
        <v>68000</v>
      </c>
      <c r="T235" s="1004">
        <f t="shared" si="34"/>
        <v>85600</v>
      </c>
    </row>
    <row r="236" spans="2:20" ht="12.75" customHeight="1">
      <c r="B236" s="1191" t="s">
        <v>85</v>
      </c>
      <c r="C236" s="902">
        <v>7.0000000000000007E-2</v>
      </c>
      <c r="D236" s="902">
        <v>8.7999999999999995E-2</v>
      </c>
      <c r="E236" s="902">
        <v>7.7499999999999999E-2</v>
      </c>
      <c r="F236" s="902">
        <v>9.7500000000000003E-2</v>
      </c>
      <c r="G236" s="856"/>
      <c r="H236" s="864">
        <f t="shared" si="33"/>
        <v>61432.210000000006</v>
      </c>
      <c r="I236" s="864">
        <f t="shared" si="33"/>
        <v>77229.063999999998</v>
      </c>
      <c r="J236" s="864">
        <f t="shared" si="33"/>
        <v>68014.232499999998</v>
      </c>
      <c r="K236" s="864">
        <f t="shared" si="33"/>
        <v>85566.292499999996</v>
      </c>
      <c r="Q236" s="883">
        <f t="shared" si="34"/>
        <v>61400</v>
      </c>
      <c r="R236" s="864">
        <f t="shared" si="34"/>
        <v>77200</v>
      </c>
      <c r="S236" s="864">
        <f t="shared" si="34"/>
        <v>68000</v>
      </c>
      <c r="T236" s="1004">
        <f t="shared" si="34"/>
        <v>85600</v>
      </c>
    </row>
    <row r="237" spans="2:20" ht="12.75" customHeight="1" thickBot="1">
      <c r="B237" s="971" t="s">
        <v>75</v>
      </c>
      <c r="C237" s="897">
        <f>C232/2</f>
        <v>9.9000000000000005E-2</v>
      </c>
      <c r="D237" s="897">
        <f>D232/2</f>
        <v>0.12375</v>
      </c>
      <c r="E237" s="897">
        <f>E232/2</f>
        <v>0.11</v>
      </c>
      <c r="F237" s="897">
        <f>F232/2</f>
        <v>0.13750000000000001</v>
      </c>
      <c r="G237" s="897"/>
      <c r="H237" s="864">
        <f t="shared" si="33"/>
        <v>86882.697</v>
      </c>
      <c r="I237" s="864">
        <f t="shared" si="33"/>
        <v>108603.37125</v>
      </c>
      <c r="J237" s="864">
        <f t="shared" si="33"/>
        <v>96536.33</v>
      </c>
      <c r="K237" s="864">
        <f t="shared" si="33"/>
        <v>120670.41250000001</v>
      </c>
      <c r="Q237" s="961">
        <f t="shared" si="34"/>
        <v>86900</v>
      </c>
      <c r="R237" s="960">
        <f t="shared" si="34"/>
        <v>108600</v>
      </c>
      <c r="S237" s="960">
        <f t="shared" si="34"/>
        <v>96500</v>
      </c>
      <c r="T237" s="1028">
        <f t="shared" si="34"/>
        <v>120700</v>
      </c>
    </row>
    <row r="238" spans="2:20" ht="12.75" customHeight="1">
      <c r="B238" s="1039"/>
    </row>
    <row r="239" spans="2:20" ht="37.5" customHeight="1">
      <c r="B239" s="1368" t="s">
        <v>159</v>
      </c>
      <c r="C239" s="1368"/>
      <c r="D239" s="1368"/>
      <c r="E239" s="1368"/>
      <c r="F239" s="1368"/>
      <c r="G239" s="1368"/>
      <c r="H239" s="1368"/>
      <c r="I239" s="1368"/>
      <c r="J239" s="1368"/>
      <c r="K239" s="1368"/>
    </row>
    <row r="240" spans="2:20" ht="12.75" customHeight="1" thickBot="1">
      <c r="B240" s="1040"/>
    </row>
    <row r="241" spans="1:20" ht="13.35" customHeight="1" thickBot="1">
      <c r="B241" s="1341" t="s">
        <v>160</v>
      </c>
      <c r="C241" s="1341"/>
      <c r="D241" s="1341"/>
      <c r="E241" s="1341"/>
      <c r="F241" s="1341"/>
      <c r="G241" s="1039"/>
      <c r="Q241" s="1325" t="s">
        <v>68</v>
      </c>
      <c r="R241" s="1325"/>
      <c r="S241" s="1325"/>
      <c r="T241" s="1325"/>
    </row>
    <row r="242" spans="1:20" ht="13.35" customHeight="1" thickBot="1">
      <c r="B242" s="1363" t="s">
        <v>154</v>
      </c>
      <c r="C242" s="1326" t="s">
        <v>65</v>
      </c>
      <c r="D242" s="1326"/>
      <c r="E242" s="1326"/>
      <c r="F242" s="1326"/>
      <c r="G242" s="1025"/>
      <c r="H242" s="1326" t="s">
        <v>65</v>
      </c>
      <c r="I242" s="1326"/>
      <c r="J242" s="1326"/>
      <c r="K242" s="1326"/>
      <c r="Q242" s="1325" t="s">
        <v>65</v>
      </c>
      <c r="R242" s="1325"/>
      <c r="S242" s="1325"/>
      <c r="T242" s="1325"/>
    </row>
    <row r="243" spans="1:20" ht="13.35" customHeight="1" thickBot="1">
      <c r="B243" s="1363"/>
      <c r="C243" s="1326" t="s">
        <v>66</v>
      </c>
      <c r="D243" s="1326"/>
      <c r="E243" s="1326" t="s">
        <v>67</v>
      </c>
      <c r="F243" s="1326"/>
      <c r="G243" s="1025"/>
      <c r="H243" s="1326" t="s">
        <v>66</v>
      </c>
      <c r="I243" s="1326"/>
      <c r="J243" s="1326" t="s">
        <v>67</v>
      </c>
      <c r="K243" s="1326"/>
      <c r="Q243" s="1325" t="s">
        <v>66</v>
      </c>
      <c r="R243" s="1325"/>
      <c r="S243" s="1325" t="s">
        <v>67</v>
      </c>
      <c r="T243" s="1325"/>
    </row>
    <row r="244" spans="1:20" ht="12.75" customHeight="1" thickBot="1">
      <c r="B244" s="1363"/>
      <c r="C244" s="867" t="s">
        <v>69</v>
      </c>
      <c r="D244" s="867" t="s">
        <v>70</v>
      </c>
      <c r="E244" s="867" t="s">
        <v>69</v>
      </c>
      <c r="F244" s="867" t="s">
        <v>70</v>
      </c>
      <c r="G244" s="902"/>
      <c r="H244" s="902" t="s">
        <v>69</v>
      </c>
      <c r="I244" s="902" t="s">
        <v>70</v>
      </c>
      <c r="J244" s="902" t="s">
        <v>69</v>
      </c>
      <c r="K244" s="902" t="s">
        <v>70</v>
      </c>
      <c r="Q244" s="905" t="s">
        <v>69</v>
      </c>
      <c r="R244" s="905" t="s">
        <v>70</v>
      </c>
      <c r="S244" s="905" t="s">
        <v>69</v>
      </c>
      <c r="T244" s="905" t="s">
        <v>70</v>
      </c>
    </row>
    <row r="245" spans="1:20" ht="12.75" customHeight="1" thickBot="1">
      <c r="B245" s="980" t="s">
        <v>71</v>
      </c>
      <c r="C245" s="867">
        <v>0.16800000000000001</v>
      </c>
      <c r="D245" s="867">
        <v>0.21</v>
      </c>
      <c r="E245" s="867">
        <v>0.187</v>
      </c>
      <c r="F245" s="861">
        <v>0.23400000000000001</v>
      </c>
      <c r="G245" s="856"/>
      <c r="H245" s="864">
        <f t="shared" ref="H245:K250" si="35">C245*$C$1</f>
        <v>147437.304</v>
      </c>
      <c r="I245" s="864">
        <f t="shared" si="35"/>
        <v>184296.63</v>
      </c>
      <c r="J245" s="864">
        <f t="shared" si="35"/>
        <v>164111.761</v>
      </c>
      <c r="K245" s="864">
        <f t="shared" si="35"/>
        <v>205359.10200000001</v>
      </c>
      <c r="Q245" s="1026">
        <f t="shared" ref="Q245:T250" si="36">ROUND(H245,-2)</f>
        <v>147400</v>
      </c>
      <c r="R245" s="931">
        <f t="shared" si="36"/>
        <v>184300</v>
      </c>
      <c r="S245" s="931">
        <f t="shared" si="36"/>
        <v>164100</v>
      </c>
      <c r="T245" s="1027">
        <f t="shared" si="36"/>
        <v>205400</v>
      </c>
    </row>
    <row r="246" spans="1:20" ht="12.75" customHeight="1" thickBot="1">
      <c r="B246" s="980" t="s">
        <v>72</v>
      </c>
      <c r="C246" s="867">
        <v>0.11799999999999999</v>
      </c>
      <c r="D246" s="867">
        <v>0.152</v>
      </c>
      <c r="E246" s="867">
        <v>0.13100000000000001</v>
      </c>
      <c r="F246" s="861">
        <v>0.16800000000000001</v>
      </c>
      <c r="G246" s="856"/>
      <c r="H246" s="864">
        <f t="shared" si="35"/>
        <v>103557.15399999999</v>
      </c>
      <c r="I246" s="864">
        <f t="shared" si="35"/>
        <v>133395.65599999999</v>
      </c>
      <c r="J246" s="864">
        <f t="shared" si="35"/>
        <v>114965.993</v>
      </c>
      <c r="K246" s="864">
        <f t="shared" si="35"/>
        <v>147437.304</v>
      </c>
      <c r="Q246" s="883">
        <f t="shared" si="36"/>
        <v>103600</v>
      </c>
      <c r="R246" s="864">
        <f t="shared" si="36"/>
        <v>133400</v>
      </c>
      <c r="S246" s="864">
        <f t="shared" si="36"/>
        <v>115000</v>
      </c>
      <c r="T246" s="1004">
        <f t="shared" si="36"/>
        <v>147400</v>
      </c>
    </row>
    <row r="247" spans="1:20" ht="12.75" customHeight="1" thickBot="1">
      <c r="B247" s="980" t="s">
        <v>73</v>
      </c>
      <c r="C247" s="867">
        <v>5.8999999999999997E-2</v>
      </c>
      <c r="D247" s="867">
        <v>7.5999999999999998E-2</v>
      </c>
      <c r="E247" s="867">
        <v>6.5000000000000002E-2</v>
      </c>
      <c r="F247" s="861">
        <v>8.4000000000000005E-2</v>
      </c>
      <c r="G247" s="856"/>
      <c r="H247" s="864">
        <f t="shared" si="35"/>
        <v>51778.576999999997</v>
      </c>
      <c r="I247" s="864">
        <f t="shared" si="35"/>
        <v>66697.827999999994</v>
      </c>
      <c r="J247" s="864">
        <f t="shared" si="35"/>
        <v>57044.195</v>
      </c>
      <c r="K247" s="864">
        <f t="shared" si="35"/>
        <v>73718.652000000002</v>
      </c>
      <c r="Q247" s="883">
        <f t="shared" si="36"/>
        <v>51800</v>
      </c>
      <c r="R247" s="864">
        <f t="shared" si="36"/>
        <v>66700</v>
      </c>
      <c r="S247" s="864">
        <f t="shared" si="36"/>
        <v>57000</v>
      </c>
      <c r="T247" s="1004">
        <f t="shared" si="36"/>
        <v>73700</v>
      </c>
    </row>
    <row r="248" spans="1:20" ht="12.75" customHeight="1" thickBot="1">
      <c r="B248" s="980" t="s">
        <v>84</v>
      </c>
      <c r="C248" s="867">
        <v>3.4000000000000002E-2</v>
      </c>
      <c r="D248" s="867">
        <v>4.2000000000000003E-2</v>
      </c>
      <c r="E248" s="867">
        <v>3.6999999999999998E-2</v>
      </c>
      <c r="F248" s="861">
        <v>4.7E-2</v>
      </c>
      <c r="G248" s="856"/>
      <c r="H248" s="864">
        <f t="shared" si="35"/>
        <v>29838.502</v>
      </c>
      <c r="I248" s="864">
        <f t="shared" si="35"/>
        <v>36859.326000000001</v>
      </c>
      <c r="J248" s="864">
        <f t="shared" si="35"/>
        <v>32471.310999999998</v>
      </c>
      <c r="K248" s="864">
        <f t="shared" si="35"/>
        <v>41247.341</v>
      </c>
      <c r="Q248" s="883">
        <f t="shared" si="36"/>
        <v>29800</v>
      </c>
      <c r="R248" s="864">
        <f t="shared" si="36"/>
        <v>36900</v>
      </c>
      <c r="S248" s="864">
        <f t="shared" si="36"/>
        <v>32500</v>
      </c>
      <c r="T248" s="1004">
        <f t="shared" si="36"/>
        <v>41200</v>
      </c>
    </row>
    <row r="249" spans="1:20" ht="12.75" customHeight="1">
      <c r="B249" s="1191" t="s">
        <v>85</v>
      </c>
      <c r="C249" s="902">
        <v>3.4000000000000002E-2</v>
      </c>
      <c r="D249" s="902">
        <v>4.2000000000000003E-2</v>
      </c>
      <c r="E249" s="902">
        <v>3.6999999999999998E-2</v>
      </c>
      <c r="F249" s="856">
        <v>4.7E-2</v>
      </c>
      <c r="G249" s="856"/>
      <c r="H249" s="864">
        <f t="shared" si="35"/>
        <v>29838.502</v>
      </c>
      <c r="I249" s="864">
        <f t="shared" si="35"/>
        <v>36859.326000000001</v>
      </c>
      <c r="J249" s="864">
        <f t="shared" si="35"/>
        <v>32471.310999999998</v>
      </c>
      <c r="K249" s="864">
        <f t="shared" si="35"/>
        <v>41247.341</v>
      </c>
      <c r="Q249" s="883">
        <f t="shared" si="36"/>
        <v>29800</v>
      </c>
      <c r="R249" s="864">
        <f t="shared" si="36"/>
        <v>36900</v>
      </c>
      <c r="S249" s="864">
        <f t="shared" si="36"/>
        <v>32500</v>
      </c>
      <c r="T249" s="1004">
        <f t="shared" si="36"/>
        <v>41200</v>
      </c>
    </row>
    <row r="250" spans="1:20" ht="12.75" customHeight="1" thickBot="1">
      <c r="B250" s="971" t="s">
        <v>132</v>
      </c>
      <c r="C250" s="897">
        <f>C245/2</f>
        <v>8.4000000000000005E-2</v>
      </c>
      <c r="D250" s="897">
        <f>D245/2</f>
        <v>0.105</v>
      </c>
      <c r="E250" s="897">
        <f>E245/2</f>
        <v>9.35E-2</v>
      </c>
      <c r="F250" s="897">
        <f>F245/2</f>
        <v>0.11700000000000001</v>
      </c>
      <c r="G250" s="897"/>
      <c r="H250" s="864">
        <f t="shared" si="35"/>
        <v>73718.652000000002</v>
      </c>
      <c r="I250" s="864">
        <f t="shared" si="35"/>
        <v>92148.315000000002</v>
      </c>
      <c r="J250" s="864">
        <f t="shared" si="35"/>
        <v>82055.880499999999</v>
      </c>
      <c r="K250" s="864">
        <f t="shared" si="35"/>
        <v>102679.55100000001</v>
      </c>
      <c r="M250" s="1194"/>
      <c r="Q250" s="961">
        <f t="shared" si="36"/>
        <v>73700</v>
      </c>
      <c r="R250" s="960">
        <f t="shared" si="36"/>
        <v>92100</v>
      </c>
      <c r="S250" s="960">
        <f t="shared" si="36"/>
        <v>82100</v>
      </c>
      <c r="T250" s="1028">
        <f t="shared" si="36"/>
        <v>102700</v>
      </c>
    </row>
    <row r="251" spans="1:20" ht="12.75" customHeight="1" thickBot="1">
      <c r="B251" s="1040"/>
    </row>
    <row r="252" spans="1:20" ht="12.75" customHeight="1" thickBot="1">
      <c r="B252" s="1341" t="s">
        <v>161</v>
      </c>
      <c r="C252" s="1341"/>
      <c r="D252" s="1341"/>
      <c r="M252" s="854"/>
    </row>
    <row r="253" spans="1:20" ht="12.75" customHeight="1">
      <c r="B253" s="969"/>
      <c r="C253" s="1342" t="s">
        <v>162</v>
      </c>
      <c r="D253" s="1342"/>
      <c r="E253" s="1342" t="s">
        <v>162</v>
      </c>
      <c r="F253" s="1342"/>
      <c r="G253" s="875"/>
    </row>
    <row r="254" spans="1:20" ht="12.75" customHeight="1">
      <c r="B254" s="971" t="s">
        <v>88</v>
      </c>
      <c r="C254" s="897">
        <v>5.6000000000000001E-2</v>
      </c>
      <c r="D254" s="897">
        <v>5.8000000000000003E-2</v>
      </c>
      <c r="E254" s="864">
        <f>C254*C1</f>
        <v>49145.768000000004</v>
      </c>
      <c r="F254" s="864">
        <f>D254*$C$1</f>
        <v>50900.974000000002</v>
      </c>
      <c r="G254" s="854"/>
    </row>
    <row r="255" spans="1:20" ht="12.75" customHeight="1">
      <c r="A255" s="1195" t="s">
        <v>163</v>
      </c>
      <c r="B255" s="1040"/>
      <c r="C255" s="856"/>
      <c r="D255" s="856"/>
      <c r="E255" s="854"/>
      <c r="F255" s="854"/>
      <c r="G255" s="854"/>
    </row>
    <row r="256" spans="1:20" ht="12.75" customHeight="1">
      <c r="B256" s="1040"/>
      <c r="C256" s="856"/>
      <c r="D256" s="856"/>
    </row>
    <row r="257" spans="2:21" ht="13.35" customHeight="1" thickBot="1">
      <c r="B257" s="1365" t="s">
        <v>164</v>
      </c>
      <c r="C257" s="1365"/>
      <c r="D257" s="1365"/>
      <c r="E257" s="1365"/>
      <c r="F257" s="1365"/>
      <c r="G257" s="1365"/>
      <c r="H257" s="1365"/>
    </row>
    <row r="258" spans="2:21" ht="13.35" customHeight="1" thickBot="1">
      <c r="B258" s="1366" t="s">
        <v>165</v>
      </c>
      <c r="C258" s="1367" t="s">
        <v>166</v>
      </c>
      <c r="D258" s="1367"/>
      <c r="E258" s="1367"/>
      <c r="F258" s="1367"/>
      <c r="G258" s="1367"/>
      <c r="H258" s="1367"/>
      <c r="K258" s="853" t="s">
        <v>167</v>
      </c>
      <c r="Q258" s="1325" t="s">
        <v>68</v>
      </c>
      <c r="R258" s="1325"/>
      <c r="S258" s="1325"/>
      <c r="T258" s="1325"/>
      <c r="U258" s="1325"/>
    </row>
    <row r="259" spans="2:21" ht="25.5" customHeight="1" thickBot="1">
      <c r="B259" s="1366"/>
      <c r="C259" s="1126" t="s">
        <v>5</v>
      </c>
      <c r="D259" s="1126" t="s">
        <v>6</v>
      </c>
      <c r="E259" s="1126" t="s">
        <v>7</v>
      </c>
      <c r="F259" s="1126" t="s">
        <v>8</v>
      </c>
      <c r="G259" s="1127"/>
      <c r="H259" s="1127" t="s">
        <v>9</v>
      </c>
      <c r="I259" s="1197" t="s">
        <v>5</v>
      </c>
      <c r="J259" s="1198" t="s">
        <v>6</v>
      </c>
      <c r="K259" s="1198" t="s">
        <v>7</v>
      </c>
      <c r="L259" s="1198" t="s">
        <v>8</v>
      </c>
      <c r="M259" s="1199" t="s">
        <v>9</v>
      </c>
      <c r="N259" s="853" t="s">
        <v>168</v>
      </c>
      <c r="O259" s="853" t="s">
        <v>169</v>
      </c>
      <c r="Q259" s="945" t="s">
        <v>5</v>
      </c>
      <c r="R259" s="945" t="s">
        <v>6</v>
      </c>
      <c r="S259" s="945" t="s">
        <v>7</v>
      </c>
      <c r="T259" s="945" t="s">
        <v>8</v>
      </c>
      <c r="U259" s="945" t="s">
        <v>9</v>
      </c>
    </row>
    <row r="260" spans="2:21" ht="12.75" customHeight="1" thickBot="1">
      <c r="B260" s="1196" t="s">
        <v>11</v>
      </c>
      <c r="C260" s="1126">
        <v>3.1199999999999999E-2</v>
      </c>
      <c r="D260" s="1126">
        <v>1.7299999999999999E-2</v>
      </c>
      <c r="E260" s="1126">
        <v>1.35E-2</v>
      </c>
      <c r="F260" s="1126">
        <v>5.8200000000000002E-2</v>
      </c>
      <c r="G260" s="1127"/>
      <c r="H260" s="1127">
        <v>3.0099999999999998E-2</v>
      </c>
      <c r="I260" s="864">
        <f t="shared" ref="I260:L263" si="37">C260*$C$1</f>
        <v>27381.213599999999</v>
      </c>
      <c r="J260" s="864">
        <f t="shared" si="37"/>
        <v>15182.5319</v>
      </c>
      <c r="K260" s="864">
        <f t="shared" si="37"/>
        <v>11847.6405</v>
      </c>
      <c r="L260" s="864">
        <f t="shared" si="37"/>
        <v>51076.494599999998</v>
      </c>
      <c r="M260" s="864">
        <f>H260*$C$1</f>
        <v>26415.850299999998</v>
      </c>
      <c r="N260" s="853">
        <v>7800</v>
      </c>
      <c r="O260" s="937">
        <f>+L260*0.3</f>
        <v>15322.948379999998</v>
      </c>
      <c r="Q260" s="1026">
        <f t="shared" ref="Q260:U263" si="38">ROUND(I260,-2)</f>
        <v>27400</v>
      </c>
      <c r="R260" s="931">
        <f t="shared" si="38"/>
        <v>15200</v>
      </c>
      <c r="S260" s="931">
        <f t="shared" si="38"/>
        <v>11800</v>
      </c>
      <c r="T260" s="931">
        <f t="shared" si="38"/>
        <v>51100</v>
      </c>
      <c r="U260" s="1027">
        <f t="shared" si="38"/>
        <v>26400</v>
      </c>
    </row>
    <row r="261" spans="2:21" ht="12.75" customHeight="1" thickBot="1">
      <c r="B261" s="1196" t="s">
        <v>12</v>
      </c>
      <c r="C261" s="1126">
        <v>3.0800000000000001E-2</v>
      </c>
      <c r="D261" s="1126">
        <v>1.7100000000000001E-2</v>
      </c>
      <c r="E261" s="1126">
        <v>1.3299999999999999E-2</v>
      </c>
      <c r="F261" s="1126">
        <v>5.7500000000000002E-2</v>
      </c>
      <c r="G261" s="1127"/>
      <c r="H261" s="1127">
        <v>2.9700000000000001E-2</v>
      </c>
      <c r="I261" s="864">
        <f t="shared" si="37"/>
        <v>27030.172399999999</v>
      </c>
      <c r="J261" s="864">
        <f t="shared" si="37"/>
        <v>15007.0113</v>
      </c>
      <c r="K261" s="864">
        <f t="shared" si="37"/>
        <v>11672.1199</v>
      </c>
      <c r="L261" s="864">
        <f t="shared" si="37"/>
        <v>50462.172500000001</v>
      </c>
      <c r="M261" s="864">
        <f>H261*$C$1</f>
        <v>26064.809100000002</v>
      </c>
      <c r="N261" s="937">
        <f>+L260-O260</f>
        <v>35753.546220000004</v>
      </c>
      <c r="Q261" s="883">
        <f t="shared" si="38"/>
        <v>27000</v>
      </c>
      <c r="R261" s="864">
        <f t="shared" si="38"/>
        <v>15000</v>
      </c>
      <c r="S261" s="864">
        <f t="shared" si="38"/>
        <v>11700</v>
      </c>
      <c r="T261" s="864">
        <f t="shared" si="38"/>
        <v>50500</v>
      </c>
      <c r="U261" s="1004">
        <f t="shared" si="38"/>
        <v>26100</v>
      </c>
    </row>
    <row r="262" spans="2:21" ht="12.75" customHeight="1" thickBot="1">
      <c r="B262" s="1196" t="s">
        <v>13</v>
      </c>
      <c r="C262" s="1126">
        <v>3.32E-2</v>
      </c>
      <c r="D262" s="1126">
        <v>1.84E-2</v>
      </c>
      <c r="E262" s="1126">
        <v>1.44E-2</v>
      </c>
      <c r="F262" s="1126">
        <v>6.1899999999999997E-2</v>
      </c>
      <c r="G262" s="1127"/>
      <c r="H262" s="1127">
        <v>3.2000000000000001E-2</v>
      </c>
      <c r="I262" s="864">
        <f t="shared" si="37"/>
        <v>29136.419600000001</v>
      </c>
      <c r="J262" s="864">
        <f t="shared" si="37"/>
        <v>16147.895199999999</v>
      </c>
      <c r="K262" s="864">
        <f t="shared" si="37"/>
        <v>12637.483199999999</v>
      </c>
      <c r="L262" s="864">
        <f t="shared" si="37"/>
        <v>54323.625699999997</v>
      </c>
      <c r="M262" s="864">
        <f>H262*$C$1</f>
        <v>28083.296000000002</v>
      </c>
      <c r="N262" s="853" t="s">
        <v>120</v>
      </c>
      <c r="Q262" s="883">
        <f t="shared" si="38"/>
        <v>29100</v>
      </c>
      <c r="R262" s="864">
        <f t="shared" si="38"/>
        <v>16100</v>
      </c>
      <c r="S262" s="864">
        <f t="shared" si="38"/>
        <v>12600</v>
      </c>
      <c r="T262" s="864">
        <f t="shared" si="38"/>
        <v>54300</v>
      </c>
      <c r="U262" s="1004">
        <f t="shared" si="38"/>
        <v>28100</v>
      </c>
    </row>
    <row r="263" spans="2:21" ht="12.75" customHeight="1" thickBot="1">
      <c r="B263" s="1196" t="s">
        <v>14</v>
      </c>
      <c r="C263" s="1126">
        <v>4.36E-2</v>
      </c>
      <c r="D263" s="1126">
        <v>2.4199999999999999E-2</v>
      </c>
      <c r="E263" s="1126">
        <v>1.89E-2</v>
      </c>
      <c r="F263" s="1126">
        <v>8.14E-2</v>
      </c>
      <c r="G263" s="1127"/>
      <c r="H263" s="1127">
        <v>4.2000000000000003E-2</v>
      </c>
      <c r="I263" s="864">
        <f t="shared" si="37"/>
        <v>38263.4908</v>
      </c>
      <c r="J263" s="864">
        <f t="shared" si="37"/>
        <v>21237.992599999998</v>
      </c>
      <c r="K263" s="864">
        <f t="shared" si="37"/>
        <v>16586.6967</v>
      </c>
      <c r="L263" s="864">
        <f t="shared" si="37"/>
        <v>71436.8842</v>
      </c>
      <c r="M263" s="864">
        <f>H263*$C$1</f>
        <v>36859.326000000001</v>
      </c>
      <c r="N263" s="853" t="s">
        <v>120</v>
      </c>
      <c r="Q263" s="961">
        <f t="shared" si="38"/>
        <v>38300</v>
      </c>
      <c r="R263" s="960">
        <f t="shared" si="38"/>
        <v>21200</v>
      </c>
      <c r="S263" s="960">
        <f t="shared" si="38"/>
        <v>16600</v>
      </c>
      <c r="T263" s="960">
        <f t="shared" si="38"/>
        <v>71400</v>
      </c>
      <c r="U263" s="1028">
        <f t="shared" si="38"/>
        <v>36900</v>
      </c>
    </row>
    <row r="264" spans="2:21" ht="13.35" customHeight="1" thickBot="1">
      <c r="B264" s="1362" t="s">
        <v>15</v>
      </c>
      <c r="C264" s="1362"/>
      <c r="D264" s="1362"/>
      <c r="E264" s="1362"/>
      <c r="F264" s="1362"/>
      <c r="G264" s="1362"/>
      <c r="H264" s="1362"/>
    </row>
    <row r="265" spans="2:21" ht="12.75" customHeight="1">
      <c r="B265" s="1040"/>
    </row>
    <row r="266" spans="2:21" ht="12.75" customHeight="1">
      <c r="B266" s="1040"/>
      <c r="K266" s="864">
        <f>K260-K260*0.3</f>
        <v>8293.3483500000002</v>
      </c>
      <c r="L266" s="864">
        <f>K266*450</f>
        <v>3732006.7575000003</v>
      </c>
    </row>
    <row r="267" spans="2:21" ht="12.75" customHeight="1" thickBot="1">
      <c r="B267" s="1040"/>
      <c r="L267" s="864">
        <f>L266/30</f>
        <v>124400.22525</v>
      </c>
    </row>
    <row r="268" spans="2:21" ht="12.75" customHeight="1" thickBot="1">
      <c r="B268" s="1341" t="s">
        <v>170</v>
      </c>
      <c r="C268" s="1341"/>
      <c r="J268" s="881"/>
      <c r="K268" s="881"/>
    </row>
    <row r="269" spans="2:21" ht="36" customHeight="1" thickBot="1">
      <c r="B269" s="1363" t="s">
        <v>171</v>
      </c>
      <c r="C269" s="1022" t="s">
        <v>172</v>
      </c>
      <c r="D269" s="896" t="s">
        <v>173</v>
      </c>
      <c r="E269" s="1200" t="s">
        <v>174</v>
      </c>
      <c r="F269" s="1200" t="s">
        <v>175</v>
      </c>
      <c r="G269" s="1200" t="s">
        <v>176</v>
      </c>
      <c r="H269" s="1200" t="s">
        <v>177</v>
      </c>
      <c r="J269" s="881"/>
      <c r="K269" s="881"/>
      <c r="L269" s="864"/>
      <c r="Q269" s="905" t="s">
        <v>68</v>
      </c>
    </row>
    <row r="270" spans="2:21" ht="12.75" customHeight="1" thickBot="1">
      <c r="B270" s="1363"/>
      <c r="C270" s="867">
        <v>30.95</v>
      </c>
      <c r="D270" s="1087">
        <f>+C270*$C$1</f>
        <v>27161812.849999998</v>
      </c>
      <c r="E270" s="1087">
        <v>22832341</v>
      </c>
      <c r="F270" s="1087">
        <f>E270/30</f>
        <v>761078.03333333333</v>
      </c>
      <c r="G270" s="1087">
        <f>F270-F270*0.3</f>
        <v>532754.62333333329</v>
      </c>
      <c r="H270" s="1087">
        <v>497900</v>
      </c>
      <c r="K270" s="881"/>
      <c r="Q270" s="1201">
        <f>ROUND(D270,-2)</f>
        <v>27161800</v>
      </c>
    </row>
    <row r="271" spans="2:21" ht="29.85" customHeight="1" thickBot="1">
      <c r="B271" s="1364" t="s">
        <v>15</v>
      </c>
      <c r="C271" s="1364"/>
      <c r="D271" s="887"/>
      <c r="E271" s="1091"/>
      <c r="F271" s="1087"/>
      <c r="G271" s="1087"/>
      <c r="H271" s="1087"/>
      <c r="I271" s="854"/>
    </row>
    <row r="272" spans="2:21" ht="29.85" customHeight="1" thickBot="1">
      <c r="B272" s="1202" t="s">
        <v>178</v>
      </c>
      <c r="C272" s="976"/>
      <c r="D272" s="1203"/>
      <c r="E272" s="1204"/>
    </row>
    <row r="273" spans="2:21" ht="12.75" customHeight="1">
      <c r="B273" s="1039"/>
      <c r="D273" s="886"/>
    </row>
    <row r="274" spans="2:21" ht="12" customHeight="1" thickBot="1">
      <c r="C274" s="1176"/>
      <c r="D274" s="1176"/>
      <c r="E274" s="1091"/>
      <c r="F274" s="1091"/>
      <c r="G274" s="1091"/>
    </row>
    <row r="275" spans="2:21" ht="12.95" customHeight="1" thickBot="1">
      <c r="B275" s="1359" t="s">
        <v>179</v>
      </c>
      <c r="C275" s="1359"/>
      <c r="D275" s="1359"/>
      <c r="E275" s="1359"/>
      <c r="F275" s="1359"/>
      <c r="G275" s="1359"/>
      <c r="H275" s="1359"/>
      <c r="I275" s="1359"/>
      <c r="J275" s="1359"/>
      <c r="K275" s="1359"/>
      <c r="L275" s="1359"/>
      <c r="Q275" s="1325" t="s">
        <v>68</v>
      </c>
      <c r="R275" s="1325"/>
      <c r="S275" s="1325"/>
      <c r="T275" s="1325"/>
      <c r="U275" s="1325"/>
    </row>
    <row r="276" spans="2:21" ht="12.95" customHeight="1" thickBot="1">
      <c r="B276" s="1205" t="s">
        <v>180</v>
      </c>
      <c r="C276" s="1361" t="s">
        <v>180</v>
      </c>
      <c r="D276" s="1361"/>
      <c r="E276" s="1361"/>
      <c r="F276" s="1361"/>
      <c r="G276" s="1205"/>
      <c r="H276" s="1205" t="s">
        <v>180</v>
      </c>
      <c r="I276" s="1361" t="s">
        <v>181</v>
      </c>
      <c r="J276" s="1361"/>
      <c r="K276" s="1361"/>
      <c r="L276" s="1361"/>
      <c r="Q276" s="905" t="s">
        <v>180</v>
      </c>
      <c r="R276" s="1325" t="s">
        <v>181</v>
      </c>
      <c r="S276" s="1325"/>
      <c r="T276" s="1325"/>
      <c r="U276" s="1325"/>
    </row>
    <row r="277" spans="2:21" ht="12.95" customHeight="1" thickBot="1">
      <c r="B277" s="1205" t="s">
        <v>7</v>
      </c>
      <c r="C277" s="1326" t="s">
        <v>182</v>
      </c>
      <c r="D277" s="1326"/>
      <c r="E277" s="1326"/>
      <c r="F277" s="1326"/>
      <c r="G277" s="1205"/>
      <c r="H277" s="1205" t="s">
        <v>7</v>
      </c>
      <c r="I277" s="1326" t="s">
        <v>182</v>
      </c>
      <c r="J277" s="1326"/>
      <c r="K277" s="1326"/>
      <c r="L277" s="1326"/>
      <c r="Q277" s="905" t="s">
        <v>7</v>
      </c>
      <c r="R277" s="1325" t="s">
        <v>182</v>
      </c>
      <c r="S277" s="1325"/>
      <c r="T277" s="1325"/>
      <c r="U277" s="1325"/>
    </row>
    <row r="278" spans="2:21" ht="12.75" customHeight="1" thickBot="1">
      <c r="B278" s="1206"/>
      <c r="C278" s="1022" t="s">
        <v>183</v>
      </c>
      <c r="D278" s="1022" t="s">
        <v>184</v>
      </c>
      <c r="E278" s="1095" t="s">
        <v>185</v>
      </c>
      <c r="F278" s="1022" t="s">
        <v>186</v>
      </c>
      <c r="G278" s="995"/>
      <c r="H278" s="1206"/>
      <c r="I278" s="1022" t="s">
        <v>183</v>
      </c>
      <c r="J278" s="1022" t="s">
        <v>184</v>
      </c>
      <c r="K278" s="1022" t="s">
        <v>185</v>
      </c>
      <c r="L278" s="1022" t="s">
        <v>186</v>
      </c>
      <c r="Q278" s="945"/>
      <c r="R278" s="905" t="s">
        <v>183</v>
      </c>
      <c r="S278" s="905" t="s">
        <v>184</v>
      </c>
      <c r="T278" s="905" t="s">
        <v>185</v>
      </c>
      <c r="U278" s="905" t="s">
        <v>186</v>
      </c>
    </row>
    <row r="279" spans="2:21" ht="16.5" customHeight="1" thickBot="1">
      <c r="B279" s="1207">
        <v>4.1999999999999997E-3</v>
      </c>
      <c r="C279" s="1208">
        <v>5.9999999999999995E-4</v>
      </c>
      <c r="D279" s="1208">
        <v>2.0000000000000001E-4</v>
      </c>
      <c r="E279" s="1208">
        <v>4.0000000000000002E-4</v>
      </c>
      <c r="F279" s="1208">
        <v>2.9999999999999997E-4</v>
      </c>
      <c r="G279" s="904"/>
      <c r="H279" s="933">
        <f>$C$1*B279</f>
        <v>3685.9325999999996</v>
      </c>
      <c r="I279" s="922">
        <f>$C$1*C279</f>
        <v>526.56179999999995</v>
      </c>
      <c r="J279" s="922">
        <f>$C$1*D279</f>
        <v>175.5206</v>
      </c>
      <c r="K279" s="922">
        <f>$C$1*E279</f>
        <v>351.0412</v>
      </c>
      <c r="L279" s="922">
        <f>$C$1*F279</f>
        <v>263.28089999999997</v>
      </c>
      <c r="N279" s="854"/>
      <c r="Q279" s="1026">
        <f>ROUND(H279,-2)</f>
        <v>3700</v>
      </c>
      <c r="R279" s="931">
        <f>ROUND(I279,-2)</f>
        <v>500</v>
      </c>
      <c r="S279" s="931">
        <f>ROUND(J279,-2)</f>
        <v>200</v>
      </c>
      <c r="T279" s="931">
        <f>ROUND(K279,-2)</f>
        <v>400</v>
      </c>
      <c r="U279" s="1027">
        <f>ROUND(L279,-2)</f>
        <v>300</v>
      </c>
    </row>
    <row r="280" spans="2:21" ht="12" customHeight="1" thickBot="1">
      <c r="H280" s="1209">
        <v>3500</v>
      </c>
      <c r="I280" s="959">
        <f>I279*12*30</f>
        <v>189562.24799999999</v>
      </c>
      <c r="J280" s="864">
        <f>J279*12*30</f>
        <v>63187.415999999997</v>
      </c>
      <c r="K280" s="864">
        <f>K279*12*30</f>
        <v>126374.83199999999</v>
      </c>
      <c r="L280" s="864">
        <f>L279*12*30</f>
        <v>94781.123999999996</v>
      </c>
      <c r="Q280" s="1210"/>
      <c r="R280" s="960">
        <f>ROUND(I280,-2)</f>
        <v>189600</v>
      </c>
      <c r="S280" s="960">
        <f>ROUND(J280,-2)</f>
        <v>63200</v>
      </c>
      <c r="T280" s="960">
        <f>ROUND(K280,-2)</f>
        <v>126400</v>
      </c>
      <c r="U280" s="1028">
        <f>ROUND(L280,-2)</f>
        <v>94800</v>
      </c>
    </row>
    <row r="281" spans="2:21" ht="12" customHeight="1" thickBot="1">
      <c r="E281" s="1359" t="s">
        <v>187</v>
      </c>
      <c r="F281" s="1359"/>
      <c r="H281" s="881"/>
      <c r="I281" s="864">
        <f>C279*C1*18*30</f>
        <v>284343.37199999997</v>
      </c>
      <c r="J281" s="864"/>
      <c r="K281" s="864"/>
      <c r="L281" s="864"/>
      <c r="Q281" s="1210"/>
      <c r="R281" s="960"/>
      <c r="S281" s="960"/>
      <c r="T281" s="960"/>
      <c r="U281" s="1028"/>
    </row>
    <row r="282" spans="2:21" ht="24" customHeight="1" thickBot="1">
      <c r="B282" s="1211"/>
      <c r="E282" s="929" t="s">
        <v>1</v>
      </c>
      <c r="F282" s="929" t="s">
        <v>188</v>
      </c>
      <c r="G282" s="875"/>
      <c r="N282" s="854"/>
      <c r="Q282" s="905" t="s">
        <v>187</v>
      </c>
    </row>
    <row r="283" spans="2:21" ht="48.75" customHeight="1" thickBot="1">
      <c r="B283" s="1360" t="s">
        <v>189</v>
      </c>
      <c r="C283" s="1360"/>
      <c r="D283" s="1360"/>
      <c r="E283" s="1151">
        <v>3.5000000000000003E-2</v>
      </c>
      <c r="F283" s="1087">
        <f>E283*C1</f>
        <v>30716.105000000003</v>
      </c>
      <c r="G283" s="1091"/>
      <c r="H283" s="864">
        <v>29000</v>
      </c>
      <c r="I283" s="856"/>
      <c r="J283" s="870"/>
      <c r="K283" s="870"/>
      <c r="L283" s="854"/>
      <c r="Q283" s="1201">
        <f>ROUND(F283,-2)</f>
        <v>30700</v>
      </c>
    </row>
    <row r="284" spans="2:21" ht="37.35" customHeight="1" thickBot="1">
      <c r="E284" s="2101" t="s">
        <v>190</v>
      </c>
      <c r="F284" s="2101"/>
      <c r="G284" s="858"/>
      <c r="H284" s="854"/>
      <c r="I284" s="873"/>
      <c r="J284" s="854"/>
      <c r="K284" s="854"/>
      <c r="L284" s="854"/>
      <c r="M284" s="854"/>
      <c r="N284" s="854"/>
      <c r="Q284" s="905" t="s">
        <v>190</v>
      </c>
    </row>
    <row r="285" spans="2:21" ht="29.25" customHeight="1">
      <c r="B285" s="1360" t="s">
        <v>191</v>
      </c>
      <c r="C285" s="1360"/>
      <c r="D285" s="1360"/>
      <c r="E285" s="1212">
        <v>3.5000000000000003E-2</v>
      </c>
      <c r="F285" s="1087">
        <f>E285*C1</f>
        <v>30716.105000000003</v>
      </c>
      <c r="G285" s="1091"/>
      <c r="H285" s="1091"/>
      <c r="I285" s="873"/>
      <c r="J285" s="854"/>
      <c r="K285" s="854"/>
      <c r="L285" s="854"/>
      <c r="M285" s="1091"/>
      <c r="Q285" s="1185">
        <f>ROUND(F285,-2)</f>
        <v>30700</v>
      </c>
    </row>
    <row r="286" spans="2:21" ht="48" customHeight="1">
      <c r="G286" s="858"/>
      <c r="H286" s="985"/>
      <c r="I286" s="873"/>
      <c r="J286" s="854"/>
      <c r="K286" s="875"/>
      <c r="L286" s="854"/>
      <c r="N286" s="1091"/>
      <c r="R286" s="885"/>
      <c r="S286" s="875"/>
    </row>
    <row r="287" spans="2:21" ht="12.75" customHeight="1">
      <c r="G287" s="1213"/>
      <c r="H287" s="881"/>
      <c r="I287" s="904"/>
      <c r="J287" s="854"/>
      <c r="K287" s="854"/>
      <c r="L287" s="854"/>
      <c r="M287" s="854"/>
      <c r="N287" s="854"/>
      <c r="S287" s="887"/>
    </row>
    <row r="288" spans="2:21" ht="12" customHeight="1">
      <c r="B288" s="853" t="s">
        <v>192</v>
      </c>
      <c r="E288" s="990"/>
      <c r="G288" s="875"/>
      <c r="H288" s="875"/>
      <c r="I288" s="900"/>
      <c r="J288" s="854"/>
      <c r="K288" s="854"/>
      <c r="L288" s="854"/>
      <c r="M288" s="2100"/>
      <c r="N288" s="2100"/>
      <c r="O288" s="2100"/>
      <c r="P288" s="2100"/>
      <c r="Q288" s="2100"/>
      <c r="R288" s="2100"/>
      <c r="S288" s="2100"/>
    </row>
    <row r="289" spans="2:17" ht="36" customHeight="1" thickBot="1">
      <c r="E289" s="990"/>
      <c r="G289" s="890"/>
      <c r="H289" s="1050"/>
      <c r="I289" s="854"/>
      <c r="J289" s="887"/>
      <c r="K289" s="854"/>
      <c r="L289" s="854"/>
      <c r="P289" s="854"/>
    </row>
    <row r="290" spans="2:17" ht="32.1" customHeight="1" thickBot="1">
      <c r="B290" s="1214" t="s">
        <v>193</v>
      </c>
      <c r="C290" s="1215" t="s">
        <v>194</v>
      </c>
      <c r="D290" s="854"/>
      <c r="E290" s="990" t="s">
        <v>195</v>
      </c>
      <c r="G290" s="890"/>
      <c r="H290" s="856"/>
      <c r="I290" s="887"/>
      <c r="J290" s="1029"/>
      <c r="K290" s="854"/>
      <c r="N290" s="1091"/>
      <c r="O290" s="886"/>
      <c r="P290" s="886"/>
      <c r="Q290" s="999"/>
    </row>
    <row r="291" spans="2:17" ht="12" customHeight="1" thickBot="1">
      <c r="B291" s="1216" t="s">
        <v>196</v>
      </c>
      <c r="C291" s="1217" t="s">
        <v>197</v>
      </c>
      <c r="D291" s="864">
        <f>0.028*C1</f>
        <v>24572.884000000002</v>
      </c>
      <c r="E291" s="864">
        <v>23200</v>
      </c>
      <c r="G291" s="2100"/>
      <c r="H291" s="2100"/>
      <c r="I291" s="2100"/>
      <c r="J291" s="1218"/>
      <c r="M291" s="854"/>
      <c r="Q291" s="999"/>
    </row>
    <row r="292" spans="2:17" ht="12.75" customHeight="1" thickBot="1">
      <c r="B292" s="1216" t="s">
        <v>198</v>
      </c>
      <c r="C292" s="1217" t="s">
        <v>199</v>
      </c>
      <c r="D292" s="864">
        <f>0.0042*C1</f>
        <v>3685.9325999999996</v>
      </c>
      <c r="E292" s="864">
        <v>3500</v>
      </c>
      <c r="G292" s="875"/>
      <c r="H292" s="875"/>
      <c r="I292" s="900"/>
      <c r="J292" s="875"/>
      <c r="N292" s="854"/>
      <c r="O292" s="941"/>
      <c r="Q292" s="854"/>
    </row>
    <row r="293" spans="2:17" ht="15.75" customHeight="1">
      <c r="B293" s="858"/>
      <c r="D293" s="854"/>
      <c r="E293" s="990"/>
      <c r="G293" s="985"/>
      <c r="H293" s="875"/>
      <c r="I293" s="900"/>
      <c r="J293" s="854"/>
      <c r="K293" s="900"/>
      <c r="L293" s="900"/>
      <c r="O293" s="854"/>
      <c r="Q293" s="854"/>
    </row>
    <row r="294" spans="2:17" ht="22.5" customHeight="1">
      <c r="B294" s="858" t="s">
        <v>200</v>
      </c>
      <c r="D294" s="854"/>
      <c r="E294" s="990"/>
      <c r="H294" s="856"/>
      <c r="I294" s="856"/>
      <c r="J294" s="1219"/>
      <c r="K294" s="854"/>
      <c r="L294" s="887"/>
      <c r="N294" s="854"/>
      <c r="O294" s="854"/>
    </row>
    <row r="295" spans="2:17" ht="12.75" customHeight="1">
      <c r="E295" s="990"/>
      <c r="J295" s="887"/>
      <c r="N295" s="854"/>
    </row>
    <row r="296" spans="2:17" ht="15.75" customHeight="1">
      <c r="E296" s="990"/>
      <c r="H296" s="854"/>
      <c r="N296" s="854"/>
    </row>
    <row r="297" spans="2:17" ht="12" customHeight="1">
      <c r="D297" s="854"/>
      <c r="E297" s="1220"/>
      <c r="I297" s="880"/>
      <c r="N297" s="854"/>
    </row>
    <row r="298" spans="2:17" ht="12" customHeight="1">
      <c r="B298" s="1324" t="s">
        <v>201</v>
      </c>
      <c r="C298" s="1324"/>
      <c r="D298" s="1324"/>
      <c r="E298" s="1220"/>
      <c r="I298" s="854"/>
      <c r="J298" s="854"/>
      <c r="K298" s="854"/>
    </row>
    <row r="299" spans="2:17" ht="12" customHeight="1">
      <c r="B299" s="1356" t="s">
        <v>154</v>
      </c>
      <c r="C299" s="896" t="s">
        <v>202</v>
      </c>
      <c r="D299" s="896" t="s">
        <v>203</v>
      </c>
      <c r="E299" s="1220"/>
      <c r="I299" s="854"/>
      <c r="K299" s="854"/>
    </row>
    <row r="300" spans="2:17" ht="12" customHeight="1" thickBot="1">
      <c r="B300" s="1356"/>
      <c r="C300" s="1324" t="s">
        <v>204</v>
      </c>
      <c r="D300" s="1324"/>
      <c r="E300" s="1357" t="s">
        <v>205</v>
      </c>
      <c r="F300" s="1357"/>
      <c r="G300" s="1358" t="s">
        <v>206</v>
      </c>
      <c r="H300" s="1358"/>
      <c r="K300" s="854"/>
    </row>
    <row r="301" spans="2:17" ht="12" customHeight="1" thickBot="1">
      <c r="B301" s="896" t="s">
        <v>207</v>
      </c>
      <c r="C301" s="897">
        <v>4.7E-2</v>
      </c>
      <c r="D301" s="897">
        <v>5.1700000000000003E-2</v>
      </c>
      <c r="E301" s="1221">
        <f t="shared" ref="E301:F303" si="39">C301*$C$1</f>
        <v>41247.341</v>
      </c>
      <c r="F301" s="1221">
        <f t="shared" si="39"/>
        <v>45372.075100000002</v>
      </c>
      <c r="G301" s="1026">
        <f t="shared" ref="G301:H303" si="40">ROUND(E301,-2)</f>
        <v>41200</v>
      </c>
      <c r="H301" s="1026">
        <f t="shared" si="40"/>
        <v>45400</v>
      </c>
    </row>
    <row r="302" spans="2:17" ht="42.6" customHeight="1" thickBot="1">
      <c r="B302" s="925" t="s">
        <v>208</v>
      </c>
      <c r="C302" s="897">
        <v>2.2700000000000001E-2</v>
      </c>
      <c r="D302" s="897">
        <v>2.5000000000000001E-2</v>
      </c>
      <c r="E302" s="1221">
        <f t="shared" si="39"/>
        <v>19921.588100000001</v>
      </c>
      <c r="F302" s="1221">
        <f t="shared" si="39"/>
        <v>21940.075000000001</v>
      </c>
      <c r="G302" s="1026">
        <f t="shared" si="40"/>
        <v>19900</v>
      </c>
      <c r="H302" s="1026">
        <f t="shared" si="40"/>
        <v>21900</v>
      </c>
      <c r="J302" s="854"/>
    </row>
    <row r="303" spans="2:17" ht="12.75" customHeight="1">
      <c r="B303" s="896" t="s">
        <v>85</v>
      </c>
      <c r="C303" s="897">
        <v>1.6299999999999999E-2</v>
      </c>
      <c r="D303" s="897">
        <v>1.7899999999999999E-2</v>
      </c>
      <c r="E303" s="1222">
        <f t="shared" si="39"/>
        <v>14304.928899999999</v>
      </c>
      <c r="F303" s="1222">
        <f t="shared" si="39"/>
        <v>15709.093699999999</v>
      </c>
      <c r="G303" s="1026">
        <f t="shared" si="40"/>
        <v>14300</v>
      </c>
      <c r="H303" s="1026">
        <f t="shared" si="40"/>
        <v>15700</v>
      </c>
      <c r="J303" s="854"/>
    </row>
    <row r="304" spans="2:17" ht="12" customHeight="1">
      <c r="D304" s="897"/>
      <c r="E304" s="1223"/>
      <c r="F304" s="886"/>
    </row>
    <row r="65404" ht="12.95" customHeight="1"/>
    <row r="65405" ht="12.95" customHeight="1"/>
  </sheetData>
  <mergeCells count="275">
    <mergeCell ref="B3:F3"/>
    <mergeCell ref="C4:F4"/>
    <mergeCell ref="C5:D5"/>
    <mergeCell ref="E5:F5"/>
    <mergeCell ref="Q5:T5"/>
    <mergeCell ref="C16:O16"/>
    <mergeCell ref="Q16:V16"/>
    <mergeCell ref="Q17:R17"/>
    <mergeCell ref="S17:T17"/>
    <mergeCell ref="U17:V17"/>
    <mergeCell ref="Q23:V23"/>
    <mergeCell ref="C24:F24"/>
    <mergeCell ref="H24:K24"/>
    <mergeCell ref="L24:M24"/>
    <mergeCell ref="Q24:T24"/>
    <mergeCell ref="U24:V24"/>
    <mergeCell ref="C17:D17"/>
    <mergeCell ref="E17:F17"/>
    <mergeCell ref="H17:I17"/>
    <mergeCell ref="J17:K17"/>
    <mergeCell ref="L17:M17"/>
    <mergeCell ref="N17:O17"/>
    <mergeCell ref="C45:F45"/>
    <mergeCell ref="Q45:T45"/>
    <mergeCell ref="C46:D46"/>
    <mergeCell ref="E46:F46"/>
    <mergeCell ref="H46:I46"/>
    <mergeCell ref="J46:K46"/>
    <mergeCell ref="Q46:R46"/>
    <mergeCell ref="S46:T46"/>
    <mergeCell ref="S25:T25"/>
    <mergeCell ref="B35:F35"/>
    <mergeCell ref="C36:F36"/>
    <mergeCell ref="Q36:T36"/>
    <mergeCell ref="C37:D37"/>
    <mergeCell ref="E37:F37"/>
    <mergeCell ref="H37:I37"/>
    <mergeCell ref="J37:K37"/>
    <mergeCell ref="Q37:R37"/>
    <mergeCell ref="S37:T37"/>
    <mergeCell ref="C25:D25"/>
    <mergeCell ref="E25:F25"/>
    <mergeCell ref="H25:I25"/>
    <mergeCell ref="J25:K25"/>
    <mergeCell ref="N25:O25"/>
    <mergeCell ref="Q25:R25"/>
    <mergeCell ref="Q53:T53"/>
    <mergeCell ref="C54:F54"/>
    <mergeCell ref="H54:K54"/>
    <mergeCell ref="Q54:T54"/>
    <mergeCell ref="C55:D55"/>
    <mergeCell ref="E55:F55"/>
    <mergeCell ref="H55:I55"/>
    <mergeCell ref="J55:K55"/>
    <mergeCell ref="Q55:R55"/>
    <mergeCell ref="S55:T55"/>
    <mergeCell ref="B56:B57"/>
    <mergeCell ref="Q62:T62"/>
    <mergeCell ref="C63:F63"/>
    <mergeCell ref="H63:K63"/>
    <mergeCell ref="Q63:T63"/>
    <mergeCell ref="C64:D64"/>
    <mergeCell ref="E64:F64"/>
    <mergeCell ref="H64:I64"/>
    <mergeCell ref="J64:K64"/>
    <mergeCell ref="Q64:R64"/>
    <mergeCell ref="S64:T64"/>
    <mergeCell ref="C65:C66"/>
    <mergeCell ref="D65:D66"/>
    <mergeCell ref="E65:E66"/>
    <mergeCell ref="F65:F66"/>
    <mergeCell ref="H65:H66"/>
    <mergeCell ref="I65:I66"/>
    <mergeCell ref="J65:J66"/>
    <mergeCell ref="K65:K66"/>
    <mergeCell ref="Q65:Q66"/>
    <mergeCell ref="C74:D74"/>
    <mergeCell ref="E74:F74"/>
    <mergeCell ref="H74:I74"/>
    <mergeCell ref="J74:K74"/>
    <mergeCell ref="Q74:R74"/>
    <mergeCell ref="S74:T74"/>
    <mergeCell ref="R65:R66"/>
    <mergeCell ref="S65:S66"/>
    <mergeCell ref="T65:T66"/>
    <mergeCell ref="M70:N70"/>
    <mergeCell ref="Q72:T72"/>
    <mergeCell ref="C73:F73"/>
    <mergeCell ref="H73:K73"/>
    <mergeCell ref="Q73:T73"/>
    <mergeCell ref="B94:B95"/>
    <mergeCell ref="C94:H94"/>
    <mergeCell ref="C95:H95"/>
    <mergeCell ref="Q104:U104"/>
    <mergeCell ref="C105:H105"/>
    <mergeCell ref="B107:B108"/>
    <mergeCell ref="C107:H107"/>
    <mergeCell ref="C108:H108"/>
    <mergeCell ref="Q79:S79"/>
    <mergeCell ref="C80:D80"/>
    <mergeCell ref="E80:G80"/>
    <mergeCell ref="Q80:R80"/>
    <mergeCell ref="Q91:U91"/>
    <mergeCell ref="C92:H92"/>
    <mergeCell ref="O127:P127"/>
    <mergeCell ref="C128:D128"/>
    <mergeCell ref="E128:F128"/>
    <mergeCell ref="H128:I128"/>
    <mergeCell ref="J128:K128"/>
    <mergeCell ref="M128:N128"/>
    <mergeCell ref="O128:P128"/>
    <mergeCell ref="B115:M115"/>
    <mergeCell ref="M125:P125"/>
    <mergeCell ref="C126:F126"/>
    <mergeCell ref="H126:K126"/>
    <mergeCell ref="M126:P126"/>
    <mergeCell ref="C127:D127"/>
    <mergeCell ref="E127:F127"/>
    <mergeCell ref="H127:I127"/>
    <mergeCell ref="J127:K127"/>
    <mergeCell ref="M127:N127"/>
    <mergeCell ref="M136:P136"/>
    <mergeCell ref="C137:F137"/>
    <mergeCell ref="H137:K137"/>
    <mergeCell ref="M137:P137"/>
    <mergeCell ref="C138:D138"/>
    <mergeCell ref="E138:F138"/>
    <mergeCell ref="H138:I138"/>
    <mergeCell ref="J138:K138"/>
    <mergeCell ref="M138:N138"/>
    <mergeCell ref="O138:P138"/>
    <mergeCell ref="M145:P145"/>
    <mergeCell ref="C146:F146"/>
    <mergeCell ref="H146:K146"/>
    <mergeCell ref="M146:P146"/>
    <mergeCell ref="C147:D147"/>
    <mergeCell ref="E147:F147"/>
    <mergeCell ref="H147:I147"/>
    <mergeCell ref="J147:K147"/>
    <mergeCell ref="M147:N147"/>
    <mergeCell ref="O147:P147"/>
    <mergeCell ref="M153:P153"/>
    <mergeCell ref="C154:F154"/>
    <mergeCell ref="H154:K154"/>
    <mergeCell ref="M154:P154"/>
    <mergeCell ref="C155:D155"/>
    <mergeCell ref="E155:F155"/>
    <mergeCell ref="H155:I155"/>
    <mergeCell ref="J155:K155"/>
    <mergeCell ref="M155:N155"/>
    <mergeCell ref="O155:P155"/>
    <mergeCell ref="M161:P161"/>
    <mergeCell ref="C162:F162"/>
    <mergeCell ref="H162:K162"/>
    <mergeCell ref="M162:P162"/>
    <mergeCell ref="C163:D163"/>
    <mergeCell ref="E163:F163"/>
    <mergeCell ref="H163:I163"/>
    <mergeCell ref="J163:K163"/>
    <mergeCell ref="M163:N163"/>
    <mergeCell ref="O163:P163"/>
    <mergeCell ref="Q169:T169"/>
    <mergeCell ref="C170:F170"/>
    <mergeCell ref="H170:K170"/>
    <mergeCell ref="Q170:T170"/>
    <mergeCell ref="C171:D171"/>
    <mergeCell ref="E171:F171"/>
    <mergeCell ref="H171:I171"/>
    <mergeCell ref="J171:K171"/>
    <mergeCell ref="Q171:R171"/>
    <mergeCell ref="S171:T171"/>
    <mergeCell ref="C181:D181"/>
    <mergeCell ref="E181:F181"/>
    <mergeCell ref="H181:I181"/>
    <mergeCell ref="J181:K181"/>
    <mergeCell ref="Q192:R192"/>
    <mergeCell ref="C193:D193"/>
    <mergeCell ref="E193:F193"/>
    <mergeCell ref="Q193:R193"/>
    <mergeCell ref="Y173:AA173"/>
    <mergeCell ref="Q179:V179"/>
    <mergeCell ref="L180:M180"/>
    <mergeCell ref="Q180:R181"/>
    <mergeCell ref="S180:T181"/>
    <mergeCell ref="U180:V180"/>
    <mergeCell ref="C194:D194"/>
    <mergeCell ref="E194:F194"/>
    <mergeCell ref="Q194:R194"/>
    <mergeCell ref="B201:D201"/>
    <mergeCell ref="Q201:R201"/>
    <mergeCell ref="C202:D202"/>
    <mergeCell ref="E202:F202"/>
    <mergeCell ref="H202:K202"/>
    <mergeCell ref="Q202:R202"/>
    <mergeCell ref="H210:I210"/>
    <mergeCell ref="J210:K210"/>
    <mergeCell ref="Q210:R210"/>
    <mergeCell ref="S210:T210"/>
    <mergeCell ref="B216:D216"/>
    <mergeCell ref="Q217:T217"/>
    <mergeCell ref="H203:I203"/>
    <mergeCell ref="J203:K203"/>
    <mergeCell ref="B208:F208"/>
    <mergeCell ref="Q208:T208"/>
    <mergeCell ref="B209:B211"/>
    <mergeCell ref="C209:F209"/>
    <mergeCell ref="H209:K209"/>
    <mergeCell ref="Q209:T209"/>
    <mergeCell ref="C210:D210"/>
    <mergeCell ref="E210:F210"/>
    <mergeCell ref="B218:B220"/>
    <mergeCell ref="C218:F218"/>
    <mergeCell ref="H218:K218"/>
    <mergeCell ref="Q218:T218"/>
    <mergeCell ref="C219:D219"/>
    <mergeCell ref="E219:F219"/>
    <mergeCell ref="H219:I219"/>
    <mergeCell ref="J219:K219"/>
    <mergeCell ref="Q219:R219"/>
    <mergeCell ref="S219:T219"/>
    <mergeCell ref="B228:F228"/>
    <mergeCell ref="Q228:T228"/>
    <mergeCell ref="B229:B231"/>
    <mergeCell ref="C229:F229"/>
    <mergeCell ref="H229:K229"/>
    <mergeCell ref="Q229:T229"/>
    <mergeCell ref="C230:D230"/>
    <mergeCell ref="E230:F230"/>
    <mergeCell ref="H230:I230"/>
    <mergeCell ref="J230:K230"/>
    <mergeCell ref="Q230:R230"/>
    <mergeCell ref="S230:T230"/>
    <mergeCell ref="B239:K239"/>
    <mergeCell ref="B241:F241"/>
    <mergeCell ref="Q241:T241"/>
    <mergeCell ref="B242:B244"/>
    <mergeCell ref="C242:F242"/>
    <mergeCell ref="H242:K242"/>
    <mergeCell ref="Q242:T242"/>
    <mergeCell ref="C243:D243"/>
    <mergeCell ref="C253:D253"/>
    <mergeCell ref="E253:F253"/>
    <mergeCell ref="B257:H257"/>
    <mergeCell ref="B258:B259"/>
    <mergeCell ref="C258:H258"/>
    <mergeCell ref="Q258:U258"/>
    <mergeCell ref="E243:F243"/>
    <mergeCell ref="H243:I243"/>
    <mergeCell ref="J243:K243"/>
    <mergeCell ref="Q243:R243"/>
    <mergeCell ref="S243:T243"/>
    <mergeCell ref="B252:D252"/>
    <mergeCell ref="M288:S288"/>
    <mergeCell ref="G291:I291"/>
    <mergeCell ref="C276:F276"/>
    <mergeCell ref="I276:L276"/>
    <mergeCell ref="R276:U276"/>
    <mergeCell ref="C277:F277"/>
    <mergeCell ref="I277:L277"/>
    <mergeCell ref="R277:U277"/>
    <mergeCell ref="B264:H264"/>
    <mergeCell ref="B268:C268"/>
    <mergeCell ref="B269:B270"/>
    <mergeCell ref="B271:C271"/>
    <mergeCell ref="B275:L275"/>
    <mergeCell ref="Q275:U275"/>
    <mergeCell ref="B298:D298"/>
    <mergeCell ref="B299:B300"/>
    <mergeCell ref="C300:D300"/>
    <mergeCell ref="E300:F300"/>
    <mergeCell ref="G300:H300"/>
    <mergeCell ref="E281:F281"/>
    <mergeCell ref="B283:D283"/>
    <mergeCell ref="E284:F284"/>
    <mergeCell ref="B285:D285"/>
  </mergeCells>
  <printOptions horizontalCentered="1" verticalCentered="1"/>
  <pageMargins left="0.78740157480314954" right="0.78740157480314954" top="1.1811023622047243" bottom="0.98385826771653551" header="0.78740157480314954" footer="0.51181102362204722"/>
  <pageSetup paperSize="0" fitToWidth="0" fitToHeight="0" orientation="landscape" horizontalDpi="0" verticalDpi="0" copies="0"/>
  <headerFooter>
    <oddHeader>&amp;CTARIFAS MANUAL DE APROVECHAMIENTO ECONOMICO DEL ESPACIO PUBLICO
2011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2CD0-9B7C-429F-B34D-DF4FA9946CF0}">
  <dimension ref="A1:AMJ65517"/>
  <sheetViews>
    <sheetView topLeftCell="C1" workbookViewId="0">
      <selection activeCell="G1" sqref="G1:G1048576"/>
    </sheetView>
  </sheetViews>
  <sheetFormatPr defaultColWidth="11.42578125" defaultRowHeight="14.25"/>
  <cols>
    <col min="1" max="1" width="10.85546875" style="853" customWidth="1"/>
    <col min="2" max="2" width="59.5703125" style="853" customWidth="1"/>
    <col min="3" max="3" width="12.28515625" style="853" customWidth="1"/>
    <col min="4" max="4" width="15" style="853" customWidth="1"/>
    <col min="5" max="5" width="16" style="853" customWidth="1"/>
    <col min="6" max="6" width="21.85546875" style="853" customWidth="1"/>
    <col min="7" max="7" width="24.85546875" style="2047" customWidth="1"/>
    <col min="8" max="8" width="14.85546875" style="853" customWidth="1"/>
    <col min="9" max="9" width="25.85546875" style="853" customWidth="1"/>
    <col min="10" max="10" width="29.28515625" style="853" customWidth="1"/>
    <col min="11" max="11" width="16.28515625" style="853" customWidth="1"/>
    <col min="12" max="12" width="24.42578125" style="853" customWidth="1"/>
    <col min="13" max="13" width="21.7109375" style="853" customWidth="1"/>
    <col min="14" max="14" width="16.85546875" style="853" customWidth="1"/>
    <col min="15" max="15" width="22.5703125" style="853" customWidth="1"/>
    <col min="16" max="16" width="21" style="853" customWidth="1"/>
    <col min="17" max="17" width="15.140625" style="853" customWidth="1"/>
    <col min="18" max="18" width="32.42578125" style="853" customWidth="1"/>
    <col min="19" max="19" width="14.85546875" style="853" customWidth="1"/>
    <col min="20" max="20" width="15.28515625" style="853" customWidth="1"/>
    <col min="21" max="21" width="13.140625" style="853" customWidth="1"/>
    <col min="22" max="22" width="16.42578125" style="853" customWidth="1"/>
    <col min="23" max="23" width="18" style="853" customWidth="1"/>
    <col min="24" max="24" width="15.28515625" style="853" customWidth="1"/>
    <col min="25" max="25" width="17.42578125" style="853" customWidth="1"/>
    <col min="26" max="26" width="10.140625" style="853" customWidth="1"/>
    <col min="27" max="1023" width="8.42578125" style="853" customWidth="1"/>
    <col min="1024" max="1024" width="12.5703125" style="853" customWidth="1"/>
    <col min="1025" max="16384" width="11.42578125" style="1051"/>
  </cols>
  <sheetData>
    <row r="1" spans="2:21" ht="11.25" customHeight="1">
      <c r="B1" s="1353" t="s">
        <v>209</v>
      </c>
      <c r="C1" s="1353"/>
      <c r="D1" s="1353"/>
      <c r="E1" s="1353"/>
    </row>
    <row r="2" spans="2:21" ht="23.25" customHeight="1">
      <c r="G2" s="2048"/>
    </row>
    <row r="3" spans="2:21" ht="31.5" customHeight="1">
      <c r="B3" s="1327" t="s">
        <v>210</v>
      </c>
      <c r="C3" s="1327"/>
      <c r="D3" s="1327"/>
      <c r="E3" s="855">
        <v>828116</v>
      </c>
      <c r="F3" s="854" t="s">
        <v>211</v>
      </c>
      <c r="G3" s="2049">
        <f>0.0448+0.06</f>
        <v>0.1048</v>
      </c>
      <c r="I3" s="856"/>
      <c r="L3" s="857"/>
      <c r="N3" s="2100"/>
      <c r="O3" s="2100"/>
      <c r="P3" s="858"/>
    </row>
    <row r="4" spans="2:21" ht="55.5" customHeight="1">
      <c r="B4" s="859" t="s">
        <v>193</v>
      </c>
      <c r="C4" s="860"/>
      <c r="D4" s="861" t="s">
        <v>212</v>
      </c>
      <c r="E4" s="855">
        <v>877603</v>
      </c>
      <c r="F4" s="862" t="s">
        <v>68</v>
      </c>
      <c r="G4" s="2050" t="s">
        <v>213</v>
      </c>
      <c r="H4" s="863" t="s">
        <v>206</v>
      </c>
      <c r="I4" s="864"/>
      <c r="J4" s="854"/>
      <c r="K4" s="865"/>
      <c r="M4" s="856"/>
    </row>
    <row r="5" spans="2:21" ht="34.5" customHeight="1">
      <c r="B5" s="866" t="s">
        <v>214</v>
      </c>
      <c r="C5" s="867" t="s">
        <v>215</v>
      </c>
      <c r="D5" s="861">
        <v>119</v>
      </c>
      <c r="E5" s="868">
        <f t="shared" ref="E5:E10" si="0">$E$3*D5</f>
        <v>98545804</v>
      </c>
      <c r="F5" s="869">
        <f t="shared" ref="F5:F25" si="1">ROUND(E5,-2)</f>
        <v>98545800</v>
      </c>
      <c r="G5" s="2051">
        <f t="shared" ref="G5:G10" si="2">F5*$G$3+F5</f>
        <v>108873399.84</v>
      </c>
      <c r="H5" s="864">
        <f t="shared" ref="H5:H10" si="3">ROUND(G5,-2)</f>
        <v>108873400</v>
      </c>
      <c r="I5" s="870"/>
      <c r="J5" s="871"/>
      <c r="K5" s="856"/>
      <c r="L5" s="854"/>
      <c r="M5" s="856"/>
      <c r="N5" s="872"/>
      <c r="O5" s="873"/>
      <c r="P5" s="854"/>
      <c r="R5" s="874"/>
      <c r="S5" s="875"/>
      <c r="T5" s="875"/>
      <c r="U5" s="874"/>
    </row>
    <row r="6" spans="2:21" ht="34.5" customHeight="1">
      <c r="B6" s="866" t="s">
        <v>216</v>
      </c>
      <c r="C6" s="867" t="s">
        <v>215</v>
      </c>
      <c r="D6" s="861">
        <v>83</v>
      </c>
      <c r="E6" s="868">
        <f t="shared" si="0"/>
        <v>68733628</v>
      </c>
      <c r="F6" s="876">
        <f t="shared" si="1"/>
        <v>68733600</v>
      </c>
      <c r="G6" s="2051">
        <f t="shared" si="2"/>
        <v>75936881.280000001</v>
      </c>
      <c r="H6" s="864">
        <f t="shared" si="3"/>
        <v>75936900</v>
      </c>
      <c r="I6" s="877"/>
      <c r="J6" s="878"/>
      <c r="K6" s="856"/>
      <c r="L6" s="854"/>
      <c r="M6" s="856"/>
      <c r="N6" s="872"/>
      <c r="O6" s="854"/>
      <c r="R6" s="856"/>
      <c r="S6" s="856"/>
      <c r="T6" s="854"/>
      <c r="U6" s="854"/>
    </row>
    <row r="7" spans="2:21" ht="29.85" customHeight="1">
      <c r="B7" s="866" t="s">
        <v>217</v>
      </c>
      <c r="C7" s="867" t="s">
        <v>215</v>
      </c>
      <c r="D7" s="861">
        <v>55</v>
      </c>
      <c r="E7" s="868">
        <f t="shared" si="0"/>
        <v>45546380</v>
      </c>
      <c r="F7" s="876">
        <f t="shared" si="1"/>
        <v>45546400</v>
      </c>
      <c r="G7" s="2051">
        <f t="shared" si="2"/>
        <v>50319662.719999999</v>
      </c>
      <c r="H7" s="864">
        <f t="shared" si="3"/>
        <v>50319700</v>
      </c>
      <c r="I7" s="2095"/>
      <c r="J7" s="2095"/>
      <c r="K7" s="856"/>
      <c r="M7" s="856"/>
      <c r="O7" s="854"/>
      <c r="P7" s="854"/>
      <c r="R7" s="870"/>
      <c r="S7" s="856"/>
      <c r="T7" s="854"/>
      <c r="U7" s="854"/>
    </row>
    <row r="8" spans="2:21" ht="18.75" customHeight="1">
      <c r="B8" s="866" t="s">
        <v>218</v>
      </c>
      <c r="C8" s="867" t="s">
        <v>219</v>
      </c>
      <c r="D8" s="861">
        <v>9</v>
      </c>
      <c r="E8" s="868">
        <f t="shared" si="0"/>
        <v>7453044</v>
      </c>
      <c r="F8" s="879">
        <f t="shared" si="1"/>
        <v>7453000</v>
      </c>
      <c r="G8" s="2051">
        <f t="shared" si="2"/>
        <v>8234074.4000000004</v>
      </c>
      <c r="H8" s="864">
        <f t="shared" si="3"/>
        <v>8234100</v>
      </c>
      <c r="I8" s="870"/>
      <c r="J8" s="880"/>
      <c r="K8" s="870"/>
      <c r="M8" s="856"/>
      <c r="O8" s="881"/>
      <c r="P8" s="881"/>
      <c r="R8" s="856"/>
      <c r="S8" s="856"/>
      <c r="T8" s="854"/>
      <c r="U8" s="854"/>
    </row>
    <row r="9" spans="2:21" ht="18.75" customHeight="1">
      <c r="B9" s="866" t="s">
        <v>220</v>
      </c>
      <c r="C9" s="867" t="s">
        <v>219</v>
      </c>
      <c r="D9" s="861">
        <v>8</v>
      </c>
      <c r="E9" s="868">
        <f t="shared" si="0"/>
        <v>6624928</v>
      </c>
      <c r="F9" s="876">
        <f t="shared" si="1"/>
        <v>6624900</v>
      </c>
      <c r="G9" s="2051">
        <f t="shared" si="2"/>
        <v>7319189.5199999996</v>
      </c>
      <c r="H9" s="864">
        <f t="shared" si="3"/>
        <v>7319200</v>
      </c>
      <c r="I9" s="856"/>
      <c r="J9" s="856"/>
      <c r="K9" s="870"/>
      <c r="L9" s="854"/>
      <c r="M9" s="856"/>
      <c r="O9" s="881"/>
      <c r="P9" s="881"/>
      <c r="R9" s="870"/>
      <c r="S9" s="856"/>
      <c r="T9" s="854"/>
      <c r="U9" s="854"/>
    </row>
    <row r="10" spans="2:21" ht="18.75" customHeight="1">
      <c r="B10" s="866" t="s">
        <v>221</v>
      </c>
      <c r="C10" s="867" t="s">
        <v>219</v>
      </c>
      <c r="D10" s="861">
        <v>4</v>
      </c>
      <c r="E10" s="868">
        <f t="shared" si="0"/>
        <v>3312464</v>
      </c>
      <c r="F10" s="876">
        <f t="shared" si="1"/>
        <v>3312500</v>
      </c>
      <c r="G10" s="2051">
        <f t="shared" si="2"/>
        <v>3659650</v>
      </c>
      <c r="H10" s="864">
        <f t="shared" si="3"/>
        <v>3659700</v>
      </c>
      <c r="I10" s="870"/>
      <c r="J10" s="856"/>
      <c r="K10" s="882"/>
      <c r="L10" s="854"/>
      <c r="M10" s="854"/>
      <c r="S10" s="856"/>
    </row>
    <row r="11" spans="2:21" ht="32.1" customHeight="1">
      <c r="B11" s="866" t="s">
        <v>222</v>
      </c>
      <c r="C11" s="867" t="s">
        <v>223</v>
      </c>
      <c r="D11" s="861">
        <v>0.5</v>
      </c>
      <c r="E11" s="868">
        <f t="shared" ref="E11:E23" si="4">$E$4*D11</f>
        <v>438801.5</v>
      </c>
      <c r="F11" s="883">
        <f t="shared" si="1"/>
        <v>438800</v>
      </c>
      <c r="G11" s="2048"/>
      <c r="H11" s="854"/>
      <c r="I11" s="856"/>
      <c r="J11" s="856"/>
      <c r="K11" s="870"/>
      <c r="L11" s="854"/>
      <c r="M11" s="854"/>
    </row>
    <row r="12" spans="2:21" ht="35.1" customHeight="1">
      <c r="B12" s="866" t="s">
        <v>224</v>
      </c>
      <c r="C12" s="867" t="s">
        <v>223</v>
      </c>
      <c r="D12" s="861">
        <v>0.6</v>
      </c>
      <c r="E12" s="868">
        <f t="shared" si="4"/>
        <v>526561.79999999993</v>
      </c>
      <c r="F12" s="883">
        <f t="shared" si="1"/>
        <v>526600</v>
      </c>
      <c r="G12" s="2048"/>
      <c r="H12" s="854"/>
      <c r="I12" s="870"/>
      <c r="J12" s="856"/>
      <c r="K12" s="870"/>
      <c r="L12" s="854"/>
      <c r="R12" s="875"/>
      <c r="S12" s="875"/>
      <c r="T12" s="875"/>
    </row>
    <row r="13" spans="2:21" ht="27" customHeight="1">
      <c r="B13" s="866" t="s">
        <v>225</v>
      </c>
      <c r="C13" s="867" t="s">
        <v>226</v>
      </c>
      <c r="D13" s="861">
        <v>0.06</v>
      </c>
      <c r="E13" s="868">
        <f t="shared" si="4"/>
        <v>52656.18</v>
      </c>
      <c r="F13" s="883">
        <f t="shared" si="1"/>
        <v>52700</v>
      </c>
      <c r="G13" s="2048"/>
      <c r="H13" s="854"/>
      <c r="I13" s="854"/>
      <c r="R13" s="885"/>
      <c r="S13" s="885"/>
      <c r="T13" s="870"/>
    </row>
    <row r="14" spans="2:21" ht="41.25" customHeight="1">
      <c r="B14" s="866" t="s">
        <v>227</v>
      </c>
      <c r="C14" s="867" t="s">
        <v>223</v>
      </c>
      <c r="D14" s="861">
        <v>1</v>
      </c>
      <c r="E14" s="868">
        <f t="shared" si="4"/>
        <v>877603</v>
      </c>
      <c r="F14" s="883">
        <f t="shared" si="1"/>
        <v>877600</v>
      </c>
      <c r="G14" s="2048"/>
      <c r="H14" s="854"/>
      <c r="I14" s="886"/>
      <c r="K14" s="887"/>
      <c r="M14" s="854"/>
      <c r="N14" s="854"/>
      <c r="O14" s="854"/>
      <c r="P14" s="854"/>
      <c r="R14" s="885"/>
      <c r="S14" s="885"/>
      <c r="T14" s="870"/>
    </row>
    <row r="15" spans="2:21" ht="49.35" customHeight="1">
      <c r="B15" s="888" t="s">
        <v>228</v>
      </c>
      <c r="C15" s="860" t="s">
        <v>229</v>
      </c>
      <c r="D15" s="889">
        <v>0.252</v>
      </c>
      <c r="E15" s="868">
        <f t="shared" si="4"/>
        <v>221155.95600000001</v>
      </c>
      <c r="F15" s="883">
        <f t="shared" si="1"/>
        <v>221200</v>
      </c>
      <c r="G15" s="2048"/>
      <c r="H15" s="854"/>
      <c r="I15" s="886"/>
      <c r="J15" s="890"/>
      <c r="K15" s="887"/>
      <c r="M15" s="854"/>
      <c r="N15" s="854"/>
      <c r="O15" s="854"/>
      <c r="P15" s="854"/>
      <c r="R15" s="885"/>
      <c r="S15" s="885"/>
      <c r="T15" s="870"/>
    </row>
    <row r="16" spans="2:21" ht="12.75" customHeight="1">
      <c r="B16" s="888" t="s">
        <v>230</v>
      </c>
      <c r="C16" s="860" t="s">
        <v>229</v>
      </c>
      <c r="D16" s="891">
        <v>0.56999999999999995</v>
      </c>
      <c r="E16" s="868">
        <f t="shared" si="4"/>
        <v>500233.70999999996</v>
      </c>
      <c r="F16" s="883">
        <f t="shared" si="1"/>
        <v>500200</v>
      </c>
      <c r="G16" s="2048"/>
      <c r="H16" s="854"/>
      <c r="I16" s="881"/>
      <c r="K16" s="856"/>
      <c r="L16" s="870"/>
      <c r="M16" s="870"/>
      <c r="N16" s="870"/>
      <c r="O16" s="870"/>
      <c r="R16" s="885"/>
      <c r="S16" s="885"/>
      <c r="T16" s="870"/>
    </row>
    <row r="17" spans="1:20" ht="24.75" customHeight="1">
      <c r="A17" s="885"/>
      <c r="B17" s="892" t="s">
        <v>231</v>
      </c>
      <c r="C17" s="893" t="s">
        <v>229</v>
      </c>
      <c r="D17" s="894">
        <v>0.505</v>
      </c>
      <c r="E17" s="868">
        <f t="shared" si="4"/>
        <v>443189.51500000001</v>
      </c>
      <c r="F17" s="883">
        <f t="shared" si="1"/>
        <v>443200</v>
      </c>
      <c r="G17" s="2048"/>
      <c r="H17" s="854"/>
      <c r="I17" s="895"/>
      <c r="K17" s="856"/>
      <c r="L17" s="870"/>
      <c r="M17" s="870"/>
      <c r="N17" s="870"/>
      <c r="O17" s="870"/>
    </row>
    <row r="18" spans="1:20" ht="11.25" customHeight="1">
      <c r="B18" s="896" t="s">
        <v>232</v>
      </c>
      <c r="C18" s="896" t="s">
        <v>229</v>
      </c>
      <c r="D18" s="897">
        <v>0.77600000000000002</v>
      </c>
      <c r="E18" s="868">
        <f t="shared" si="4"/>
        <v>681019.92800000007</v>
      </c>
      <c r="F18" s="883">
        <f t="shared" si="1"/>
        <v>681000</v>
      </c>
      <c r="G18" s="2048"/>
      <c r="H18" s="854"/>
      <c r="I18" s="895"/>
      <c r="L18" s="870"/>
      <c r="M18" s="870"/>
      <c r="N18" s="870"/>
      <c r="O18" s="870"/>
      <c r="P18" s="854"/>
    </row>
    <row r="19" spans="1:20" ht="13.35" customHeight="1">
      <c r="B19" s="898" t="s">
        <v>233</v>
      </c>
      <c r="C19" s="897" t="s">
        <v>215</v>
      </c>
      <c r="D19" s="897">
        <v>20</v>
      </c>
      <c r="E19" s="868">
        <f t="shared" si="4"/>
        <v>17552060</v>
      </c>
      <c r="F19" s="883">
        <f t="shared" si="1"/>
        <v>17552100</v>
      </c>
      <c r="H19" s="854"/>
      <c r="I19" s="854"/>
      <c r="J19" s="886"/>
      <c r="K19" s="886"/>
      <c r="M19" s="854"/>
      <c r="N19" s="854"/>
      <c r="O19" s="856"/>
      <c r="P19" s="854"/>
    </row>
    <row r="20" spans="1:20" ht="15.6" customHeight="1">
      <c r="B20" s="866" t="s">
        <v>234</v>
      </c>
      <c r="C20" s="867" t="s">
        <v>215</v>
      </c>
      <c r="D20" s="861">
        <v>11</v>
      </c>
      <c r="E20" s="868">
        <f t="shared" si="4"/>
        <v>9653633</v>
      </c>
      <c r="F20" s="883">
        <f t="shared" si="1"/>
        <v>9653600</v>
      </c>
      <c r="H20" s="854"/>
      <c r="J20" s="875"/>
      <c r="K20" s="875"/>
      <c r="L20" s="900"/>
      <c r="M20" s="900"/>
      <c r="N20" s="900"/>
      <c r="O20" s="900"/>
      <c r="P20" s="870"/>
    </row>
    <row r="21" spans="1:20" ht="20.85" customHeight="1">
      <c r="B21" s="866" t="s">
        <v>235</v>
      </c>
      <c r="C21" s="867" t="s">
        <v>215</v>
      </c>
      <c r="D21" s="861">
        <v>9</v>
      </c>
      <c r="E21" s="868">
        <f t="shared" si="4"/>
        <v>7898427</v>
      </c>
      <c r="F21" s="883">
        <f t="shared" si="1"/>
        <v>7898400</v>
      </c>
      <c r="G21" s="2048"/>
      <c r="H21" s="854"/>
      <c r="I21" s="854"/>
      <c r="J21" s="872"/>
      <c r="K21" s="856"/>
      <c r="L21" s="856"/>
      <c r="M21" s="854"/>
      <c r="N21" s="870"/>
      <c r="O21" s="870"/>
      <c r="P21" s="870"/>
    </row>
    <row r="22" spans="1:20" ht="15.6" customHeight="1">
      <c r="B22" s="866" t="s">
        <v>236</v>
      </c>
      <c r="C22" s="867" t="s">
        <v>215</v>
      </c>
      <c r="D22" s="861">
        <v>6</v>
      </c>
      <c r="E22" s="868">
        <f t="shared" si="4"/>
        <v>5265618</v>
      </c>
      <c r="F22" s="879">
        <f t="shared" si="1"/>
        <v>5265600</v>
      </c>
      <c r="I22" s="854"/>
      <c r="J22" s="872"/>
      <c r="K22" s="856"/>
      <c r="L22" s="856"/>
      <c r="M22" s="854"/>
      <c r="O22" s="870"/>
    </row>
    <row r="23" spans="1:20" ht="18.600000000000001" customHeight="1">
      <c r="B23" s="866" t="s">
        <v>237</v>
      </c>
      <c r="C23" s="867" t="s">
        <v>215</v>
      </c>
      <c r="D23" s="861">
        <v>3</v>
      </c>
      <c r="E23" s="868">
        <f t="shared" si="4"/>
        <v>2632809</v>
      </c>
      <c r="F23" s="879">
        <f t="shared" si="1"/>
        <v>2632800</v>
      </c>
      <c r="G23" s="2048"/>
      <c r="H23" s="854"/>
      <c r="J23" s="872"/>
      <c r="K23" s="856"/>
      <c r="L23" s="856"/>
      <c r="M23" s="854"/>
      <c r="O23" s="870"/>
    </row>
    <row r="24" spans="1:20" ht="12.75" customHeight="1">
      <c r="B24" s="901" t="s">
        <v>238</v>
      </c>
      <c r="C24" s="902" t="s">
        <v>223</v>
      </c>
      <c r="D24" s="861">
        <v>2.5</v>
      </c>
      <c r="E24" s="868">
        <f>$E$3*D24</f>
        <v>2070290</v>
      </c>
      <c r="F24" s="903">
        <f t="shared" si="1"/>
        <v>2070300</v>
      </c>
      <c r="G24" s="2051">
        <f>F24*$G$3+F24</f>
        <v>2287267.44</v>
      </c>
      <c r="H24" s="864">
        <f>ROUND(G24,-2)</f>
        <v>2287300</v>
      </c>
      <c r="I24" s="854"/>
      <c r="K24" s="856"/>
      <c r="L24" s="856"/>
      <c r="M24" s="854"/>
      <c r="O24" s="870"/>
    </row>
    <row r="25" spans="1:20" ht="17.850000000000001" customHeight="1">
      <c r="B25" s="896" t="s">
        <v>239</v>
      </c>
      <c r="C25" s="897" t="s">
        <v>219</v>
      </c>
      <c r="D25" s="897">
        <v>0.11600000000000001</v>
      </c>
      <c r="E25" s="868">
        <f>$E$4*D25</f>
        <v>101801.948</v>
      </c>
      <c r="F25" s="864">
        <f t="shared" si="1"/>
        <v>101800</v>
      </c>
      <c r="G25" s="2048"/>
      <c r="H25" s="864">
        <f>ROUND(F25,-2)</f>
        <v>101800</v>
      </c>
      <c r="I25" s="886"/>
      <c r="J25" s="872"/>
      <c r="K25" s="856"/>
      <c r="L25" s="856"/>
      <c r="M25" s="854"/>
      <c r="O25" s="870"/>
      <c r="P25" s="895"/>
      <c r="Q25" s="895"/>
      <c r="R25" s="886"/>
    </row>
    <row r="26" spans="1:20" ht="11.25" customHeight="1">
      <c r="F26" s="854"/>
      <c r="I26" s="881"/>
      <c r="J26" s="856"/>
      <c r="K26" s="886"/>
      <c r="L26" s="886"/>
      <c r="N26" s="872"/>
      <c r="O26" s="904"/>
      <c r="P26" s="895"/>
      <c r="Q26" s="895"/>
      <c r="R26" s="886"/>
    </row>
    <row r="27" spans="1:20" ht="22.5" customHeight="1">
      <c r="B27" s="1339" t="s">
        <v>240</v>
      </c>
      <c r="C27" s="1339"/>
      <c r="D27" s="1339"/>
      <c r="E27" s="1339"/>
      <c r="F27" s="1339"/>
      <c r="G27" s="1339"/>
      <c r="I27" s="881"/>
      <c r="J27" s="856"/>
      <c r="K27" s="886"/>
      <c r="L27" s="886"/>
      <c r="N27" s="872"/>
      <c r="O27" s="904"/>
      <c r="P27" s="895"/>
      <c r="Q27" s="895"/>
      <c r="R27" s="886"/>
    </row>
    <row r="28" spans="1:20" ht="11.25" customHeight="1">
      <c r="F28" s="854"/>
      <c r="I28" s="881"/>
      <c r="J28" s="854"/>
      <c r="N28" s="872"/>
      <c r="O28" s="856"/>
      <c r="P28" s="895"/>
    </row>
    <row r="29" spans="1:20" ht="11.25" customHeight="1">
      <c r="B29" s="1325" t="s">
        <v>241</v>
      </c>
      <c r="C29" s="1325"/>
      <c r="D29" s="1325"/>
      <c r="F29" s="854"/>
      <c r="G29" s="2048"/>
      <c r="H29" s="854"/>
      <c r="I29" s="881"/>
      <c r="J29" s="856"/>
      <c r="K29" s="886"/>
      <c r="L29" s="886"/>
      <c r="N29" s="872"/>
      <c r="O29" s="904"/>
      <c r="P29" s="895"/>
      <c r="Q29" s="895"/>
      <c r="R29" s="870"/>
      <c r="S29" s="886"/>
      <c r="T29" s="886"/>
    </row>
    <row r="30" spans="1:20" ht="11.25" customHeight="1">
      <c r="I30" s="854"/>
      <c r="J30" s="856"/>
      <c r="K30" s="886"/>
      <c r="L30" s="886"/>
      <c r="N30" s="872"/>
      <c r="O30" s="904"/>
      <c r="P30" s="895"/>
      <c r="Q30" s="895"/>
      <c r="R30" s="870"/>
      <c r="S30" s="886"/>
      <c r="T30" s="886"/>
    </row>
    <row r="31" spans="1:20" ht="40.35" customHeight="1">
      <c r="B31" s="906" t="s">
        <v>193</v>
      </c>
      <c r="C31" s="907"/>
      <c r="D31" s="908" t="s">
        <v>242</v>
      </c>
      <c r="E31" s="909" t="s">
        <v>172</v>
      </c>
      <c r="F31" s="910" t="s">
        <v>68</v>
      </c>
      <c r="G31" s="2052" t="s">
        <v>243</v>
      </c>
      <c r="I31" s="911"/>
      <c r="J31" s="856"/>
      <c r="K31" s="886"/>
      <c r="L31" s="886"/>
      <c r="M31" s="886"/>
      <c r="N31" s="886"/>
      <c r="O31" s="904"/>
      <c r="P31" s="895"/>
      <c r="Q31" s="895"/>
      <c r="R31" s="870"/>
      <c r="S31" s="886"/>
      <c r="T31" s="886"/>
    </row>
    <row r="32" spans="1:20" ht="12.75" customHeight="1">
      <c r="B32" s="888" t="s">
        <v>244</v>
      </c>
      <c r="C32" s="867" t="s">
        <v>215</v>
      </c>
      <c r="D32" s="912">
        <v>17</v>
      </c>
      <c r="E32" s="868">
        <f t="shared" ref="E32:E37" si="5">$E$3*D32</f>
        <v>14077972</v>
      </c>
      <c r="F32" s="869">
        <f t="shared" ref="F32:F46" si="6">ROUND(E32,-2)</f>
        <v>14078000</v>
      </c>
      <c r="G32" s="2053">
        <f t="shared" ref="G32:G37" si="7">F32*$G$3+F32</f>
        <v>15553374.4</v>
      </c>
      <c r="H32" s="864">
        <f>ROUND(G32,-2)</f>
        <v>15553400</v>
      </c>
      <c r="I32" s="911"/>
      <c r="J32" s="856"/>
      <c r="K32" s="886"/>
      <c r="L32" s="886"/>
      <c r="O32" s="904"/>
      <c r="P32" s="895"/>
      <c r="Q32" s="895"/>
      <c r="R32" s="870"/>
      <c r="S32" s="886"/>
      <c r="T32" s="886"/>
    </row>
    <row r="33" spans="2:20" ht="29.85" customHeight="1">
      <c r="B33" s="888" t="s">
        <v>245</v>
      </c>
      <c r="C33" s="867" t="s">
        <v>215</v>
      </c>
      <c r="D33" s="912">
        <v>10</v>
      </c>
      <c r="E33" s="868">
        <f t="shared" si="5"/>
        <v>8281160</v>
      </c>
      <c r="F33" s="869">
        <f t="shared" si="6"/>
        <v>8281200</v>
      </c>
      <c r="G33" s="2053">
        <f t="shared" si="7"/>
        <v>9149069.7599999998</v>
      </c>
      <c r="H33" s="864">
        <f>ROUND(G33,-2)</f>
        <v>9149100</v>
      </c>
      <c r="I33" s="911"/>
      <c r="J33" s="913"/>
      <c r="K33" s="913"/>
      <c r="L33" s="886"/>
      <c r="O33" s="904"/>
      <c r="P33" s="895"/>
      <c r="Q33" s="895"/>
      <c r="R33" s="870"/>
      <c r="S33" s="886"/>
      <c r="T33" s="886"/>
    </row>
    <row r="34" spans="2:20" ht="22.5" customHeight="1">
      <c r="B34" s="888" t="s">
        <v>246</v>
      </c>
      <c r="C34" s="867" t="s">
        <v>223</v>
      </c>
      <c r="D34" s="912">
        <v>0.8</v>
      </c>
      <c r="E34" s="868">
        <f t="shared" si="5"/>
        <v>662492.80000000005</v>
      </c>
      <c r="F34" s="876">
        <f t="shared" si="6"/>
        <v>662500</v>
      </c>
      <c r="G34" s="2053">
        <f t="shared" si="7"/>
        <v>731930</v>
      </c>
      <c r="H34" s="864">
        <f>G34*12</f>
        <v>8783160</v>
      </c>
      <c r="I34" s="911"/>
      <c r="J34" s="913"/>
      <c r="K34" s="913"/>
      <c r="L34" s="915"/>
      <c r="M34" s="895"/>
      <c r="N34" s="895"/>
      <c r="O34" s="904"/>
    </row>
    <row r="35" spans="2:20" ht="22.5" customHeight="1">
      <c r="B35" s="888" t="s">
        <v>247</v>
      </c>
      <c r="C35" s="867" t="s">
        <v>223</v>
      </c>
      <c r="D35" s="912">
        <v>1</v>
      </c>
      <c r="E35" s="868">
        <f t="shared" si="5"/>
        <v>828116</v>
      </c>
      <c r="F35" s="876">
        <f t="shared" si="6"/>
        <v>828100</v>
      </c>
      <c r="G35" s="2053">
        <f t="shared" si="7"/>
        <v>914884.88</v>
      </c>
      <c r="H35" s="864">
        <f>ROUND(G35,-2)</f>
        <v>914900</v>
      </c>
      <c r="I35" s="911"/>
      <c r="J35" s="913"/>
      <c r="K35" s="913"/>
      <c r="L35" s="875"/>
      <c r="M35" s="916"/>
      <c r="N35" s="916"/>
      <c r="O35" s="875"/>
      <c r="P35" s="875"/>
    </row>
    <row r="36" spans="2:20" ht="26.1" customHeight="1">
      <c r="B36" s="888" t="s">
        <v>248</v>
      </c>
      <c r="C36" s="867" t="s">
        <v>223</v>
      </c>
      <c r="D36" s="912">
        <v>0.4</v>
      </c>
      <c r="E36" s="868">
        <f t="shared" si="5"/>
        <v>331246.40000000002</v>
      </c>
      <c r="F36" s="876">
        <f t="shared" si="6"/>
        <v>331200</v>
      </c>
      <c r="G36" s="2053">
        <f t="shared" si="7"/>
        <v>365909.76000000001</v>
      </c>
      <c r="H36" s="864">
        <f>ROUND(G36,-2)</f>
        <v>365900</v>
      </c>
      <c r="I36" s="911"/>
      <c r="J36" s="913"/>
      <c r="K36" s="913"/>
      <c r="L36" s="917"/>
      <c r="M36" s="918"/>
      <c r="N36" s="854"/>
      <c r="O36" s="856"/>
      <c r="P36" s="854"/>
    </row>
    <row r="37" spans="2:20" ht="20.100000000000001" customHeight="1">
      <c r="B37" s="888" t="s">
        <v>249</v>
      </c>
      <c r="C37" s="867" t="s">
        <v>223</v>
      </c>
      <c r="D37" s="912">
        <v>0.5</v>
      </c>
      <c r="E37" s="868">
        <f t="shared" si="5"/>
        <v>414058</v>
      </c>
      <c r="F37" s="876">
        <f t="shared" si="6"/>
        <v>414100</v>
      </c>
      <c r="G37" s="2053">
        <f t="shared" si="7"/>
        <v>457497.68</v>
      </c>
      <c r="H37" s="864">
        <f>ROUND(G37,-2)</f>
        <v>457500</v>
      </c>
      <c r="I37" s="911"/>
      <c r="J37" s="913"/>
      <c r="K37" s="886"/>
      <c r="L37" s="919"/>
      <c r="M37" s="920"/>
      <c r="N37" s="854"/>
      <c r="O37" s="856"/>
      <c r="P37" s="854"/>
    </row>
    <row r="38" spans="2:20" ht="22.35" customHeight="1">
      <c r="B38" s="888" t="s">
        <v>222</v>
      </c>
      <c r="C38" s="867" t="s">
        <v>223</v>
      </c>
      <c r="D38" s="912">
        <v>0.5</v>
      </c>
      <c r="E38" s="868">
        <f t="shared" ref="E38:E44" si="8">$E$4*D38</f>
        <v>438801.5</v>
      </c>
      <c r="F38" s="883">
        <f t="shared" si="6"/>
        <v>438800</v>
      </c>
      <c r="G38" s="2048"/>
      <c r="I38" s="911"/>
      <c r="J38" s="913"/>
      <c r="K38" s="854"/>
      <c r="L38" s="919"/>
      <c r="N38" s="886"/>
      <c r="O38" s="856"/>
      <c r="P38" s="886"/>
    </row>
    <row r="39" spans="2:20" ht="15.6" customHeight="1">
      <c r="B39" s="888" t="s">
        <v>224</v>
      </c>
      <c r="C39" s="867" t="s">
        <v>223</v>
      </c>
      <c r="D39" s="912">
        <v>0.6</v>
      </c>
      <c r="E39" s="868">
        <f t="shared" si="8"/>
        <v>526561.79999999993</v>
      </c>
      <c r="F39" s="883">
        <f t="shared" si="6"/>
        <v>526600</v>
      </c>
      <c r="G39" s="2048"/>
      <c r="I39" s="911"/>
      <c r="J39" s="886"/>
      <c r="K39" s="854"/>
      <c r="L39" s="919"/>
      <c r="M39" s="921"/>
      <c r="N39" s="921"/>
      <c r="O39" s="921"/>
      <c r="P39" s="886"/>
    </row>
    <row r="40" spans="2:20" ht="11.25" customHeight="1">
      <c r="B40" s="888" t="s">
        <v>250</v>
      </c>
      <c r="C40" s="867" t="s">
        <v>223</v>
      </c>
      <c r="D40" s="912">
        <v>0.23100000000000001</v>
      </c>
      <c r="E40" s="868">
        <f t="shared" si="8"/>
        <v>202726.29300000001</v>
      </c>
      <c r="F40" s="883">
        <f t="shared" si="6"/>
        <v>202700</v>
      </c>
      <c r="G40" s="2048"/>
      <c r="H40" s="854"/>
      <c r="I40" s="911"/>
      <c r="J40" s="886"/>
      <c r="K40" s="854"/>
      <c r="L40" s="919"/>
    </row>
    <row r="41" spans="2:20" ht="11.25" customHeight="1">
      <c r="B41" s="888" t="s">
        <v>251</v>
      </c>
      <c r="C41" s="867" t="s">
        <v>223</v>
      </c>
      <c r="D41" s="912">
        <v>0.254</v>
      </c>
      <c r="E41" s="868">
        <f t="shared" si="8"/>
        <v>222911.16200000001</v>
      </c>
      <c r="F41" s="883">
        <f t="shared" si="6"/>
        <v>222900</v>
      </c>
      <c r="G41" s="2048"/>
      <c r="H41" s="854"/>
      <c r="I41" s="911"/>
      <c r="J41" s="886"/>
      <c r="K41" s="854"/>
      <c r="L41" s="919"/>
      <c r="O41" s="886"/>
    </row>
    <row r="42" spans="2:20" ht="11.25" customHeight="1">
      <c r="B42" s="888" t="s">
        <v>252</v>
      </c>
      <c r="C42" s="867" t="s">
        <v>215</v>
      </c>
      <c r="D42" s="912">
        <v>2</v>
      </c>
      <c r="E42" s="868">
        <f t="shared" si="8"/>
        <v>1755206</v>
      </c>
      <c r="F42" s="883">
        <f t="shared" si="6"/>
        <v>1755200</v>
      </c>
      <c r="G42" s="2048"/>
      <c r="I42" s="911"/>
      <c r="J42" s="886"/>
      <c r="K42" s="854"/>
      <c r="L42" s="919"/>
    </row>
    <row r="43" spans="2:20" ht="11.25" customHeight="1">
      <c r="B43" s="888" t="s">
        <v>225</v>
      </c>
      <c r="C43" s="867" t="s">
        <v>226</v>
      </c>
      <c r="D43" s="912">
        <v>0.06</v>
      </c>
      <c r="E43" s="868">
        <f t="shared" si="8"/>
        <v>52656.18</v>
      </c>
      <c r="F43" s="883">
        <f t="shared" si="6"/>
        <v>52700</v>
      </c>
      <c r="G43" s="2048"/>
      <c r="H43" s="854"/>
      <c r="I43" s="911"/>
      <c r="J43" s="886"/>
      <c r="K43" s="854"/>
    </row>
    <row r="44" spans="2:20" ht="11.25" customHeight="1">
      <c r="B44" s="888" t="s">
        <v>253</v>
      </c>
      <c r="C44" s="867" t="s">
        <v>223</v>
      </c>
      <c r="D44" s="912">
        <v>0.3</v>
      </c>
      <c r="E44" s="868">
        <f t="shared" si="8"/>
        <v>263280.89999999997</v>
      </c>
      <c r="F44" s="883">
        <f t="shared" si="6"/>
        <v>263300</v>
      </c>
      <c r="G44" s="2048"/>
      <c r="H44" s="854"/>
      <c r="I44" s="911"/>
      <c r="J44" s="886"/>
    </row>
    <row r="45" spans="2:20" ht="11.25" customHeight="1">
      <c r="B45" s="888" t="s">
        <v>238</v>
      </c>
      <c r="C45" s="867" t="s">
        <v>223</v>
      </c>
      <c r="D45" s="912">
        <v>0.4</v>
      </c>
      <c r="E45" s="868">
        <f>$E$3*D45</f>
        <v>331246.40000000002</v>
      </c>
      <c r="F45" s="876">
        <f t="shared" si="6"/>
        <v>331200</v>
      </c>
      <c r="G45" s="2054">
        <f>F45*$G$3+F45</f>
        <v>365909.76000000001</v>
      </c>
      <c r="H45" s="922">
        <f>ROUND(G45,-2)</f>
        <v>365900</v>
      </c>
      <c r="I45" s="911"/>
      <c r="J45" s="886"/>
    </row>
    <row r="46" spans="2:20" ht="11.25" customHeight="1">
      <c r="B46" s="888" t="s">
        <v>254</v>
      </c>
      <c r="C46" s="867" t="s">
        <v>223</v>
      </c>
      <c r="D46" s="912">
        <f>D45/2</f>
        <v>0.2</v>
      </c>
      <c r="E46" s="868">
        <f>D46*E4</f>
        <v>175520.6</v>
      </c>
      <c r="F46" s="864">
        <f t="shared" si="6"/>
        <v>175500</v>
      </c>
      <c r="G46" s="2053"/>
      <c r="H46" s="864">
        <f>+H45*10</f>
        <v>3659000</v>
      </c>
      <c r="I46" s="911"/>
      <c r="J46" s="886"/>
    </row>
    <row r="47" spans="2:20" ht="11.25" customHeight="1">
      <c r="B47" s="896" t="s">
        <v>75</v>
      </c>
      <c r="C47" s="897" t="s">
        <v>215</v>
      </c>
      <c r="D47" s="923"/>
      <c r="E47" s="854"/>
      <c r="F47" s="864">
        <f>F33/2</f>
        <v>4140600</v>
      </c>
      <c r="G47" s="2053">
        <f>F45*16</f>
        <v>5299200</v>
      </c>
      <c r="H47" s="864"/>
      <c r="I47" s="911"/>
      <c r="J47" s="886"/>
      <c r="K47" s="886"/>
    </row>
    <row r="48" spans="2:20" ht="12.75" customHeight="1">
      <c r="B48" s="896" t="s">
        <v>176</v>
      </c>
      <c r="C48" s="897" t="s">
        <v>223</v>
      </c>
      <c r="F48" s="854"/>
      <c r="G48" s="2048"/>
      <c r="H48" s="887"/>
      <c r="I48" s="911"/>
      <c r="J48" s="886"/>
      <c r="K48" s="886"/>
      <c r="L48" s="886"/>
    </row>
    <row r="49" spans="2:20" ht="12.75" customHeight="1">
      <c r="F49" s="854"/>
      <c r="G49" s="2048"/>
      <c r="H49" s="887"/>
      <c r="I49" s="911"/>
      <c r="J49" s="886"/>
      <c r="K49" s="886"/>
      <c r="L49" s="886"/>
    </row>
    <row r="50" spans="2:20" ht="23.25" customHeight="1">
      <c r="B50" s="1350" t="s">
        <v>255</v>
      </c>
      <c r="C50" s="1350"/>
      <c r="D50" s="1350"/>
      <c r="E50" s="925"/>
      <c r="F50" s="926" t="s">
        <v>68</v>
      </c>
      <c r="G50" s="2048"/>
      <c r="I50" s="911"/>
      <c r="J50" s="886"/>
      <c r="K50" s="927"/>
      <c r="L50" s="886"/>
    </row>
    <row r="51" spans="2:20" ht="22.5" customHeight="1">
      <c r="B51" s="928" t="s">
        <v>193</v>
      </c>
      <c r="C51" s="896"/>
      <c r="D51" s="929" t="s">
        <v>242</v>
      </c>
      <c r="E51" s="896"/>
      <c r="F51" s="926"/>
      <c r="G51" s="2055" t="s">
        <v>256</v>
      </c>
      <c r="H51" s="896" t="s">
        <v>257</v>
      </c>
      <c r="I51" s="911"/>
      <c r="J51" s="886"/>
      <c r="K51" s="886"/>
      <c r="L51" s="886"/>
      <c r="M51" s="930"/>
    </row>
    <row r="52" spans="2:20" ht="11.25" customHeight="1">
      <c r="B52" s="896" t="s">
        <v>258</v>
      </c>
      <c r="C52" s="897" t="s">
        <v>259</v>
      </c>
      <c r="D52" s="897">
        <v>38</v>
      </c>
      <c r="E52" s="864">
        <f>$E$3*D52</f>
        <v>31468408</v>
      </c>
      <c r="F52" s="864">
        <v>29830500</v>
      </c>
      <c r="G52" s="2053">
        <f>F52*$G$3+F52</f>
        <v>32956736.399999999</v>
      </c>
      <c r="H52" s="864">
        <f>ROUND(G52,-2)</f>
        <v>32956700</v>
      </c>
      <c r="I52" s="911"/>
      <c r="J52" s="886"/>
      <c r="K52" s="886"/>
    </row>
    <row r="53" spans="2:20" ht="12.75" customHeight="1">
      <c r="B53" s="896" t="s">
        <v>260</v>
      </c>
      <c r="C53" s="897" t="s">
        <v>259</v>
      </c>
      <c r="D53" s="897">
        <v>21</v>
      </c>
      <c r="E53" s="864">
        <f>$E$3*D53</f>
        <v>17390436</v>
      </c>
      <c r="F53" s="864">
        <v>18770000</v>
      </c>
      <c r="G53" s="2053">
        <f>F53*$G$3+F53</f>
        <v>20737096</v>
      </c>
      <c r="H53" s="931">
        <f>ROUND(G53,-2)</f>
        <v>20737100</v>
      </c>
      <c r="I53" s="911"/>
      <c r="J53" s="886"/>
      <c r="K53" s="886"/>
      <c r="O53" s="932"/>
      <c r="P53" s="932"/>
      <c r="Q53" s="932"/>
      <c r="R53" s="932"/>
      <c r="S53" s="932"/>
      <c r="T53" s="932"/>
    </row>
    <row r="54" spans="2:20" ht="12.75" customHeight="1">
      <c r="B54" s="898" t="s">
        <v>261</v>
      </c>
      <c r="C54" s="897" t="s">
        <v>259</v>
      </c>
      <c r="D54" s="897">
        <v>16</v>
      </c>
      <c r="E54" s="864">
        <f t="shared" ref="E54:E59" si="9">$E$4*D54</f>
        <v>14041648</v>
      </c>
      <c r="F54" s="864">
        <f t="shared" ref="F54:F60" si="10">ROUND(E54,-2)</f>
        <v>14041600</v>
      </c>
      <c r="H54" s="933"/>
      <c r="I54" s="911"/>
      <c r="J54" s="886"/>
      <c r="M54" s="895"/>
      <c r="O54" s="934"/>
      <c r="P54" s="2100"/>
      <c r="Q54" s="935"/>
      <c r="R54" s="932"/>
      <c r="S54" s="936"/>
      <c r="T54" s="936"/>
    </row>
    <row r="55" spans="2:20" ht="12.75" customHeight="1">
      <c r="B55" s="898" t="s">
        <v>222</v>
      </c>
      <c r="C55" s="897" t="s">
        <v>223</v>
      </c>
      <c r="D55" s="897">
        <v>0.5</v>
      </c>
      <c r="E55" s="864">
        <f t="shared" si="9"/>
        <v>438801.5</v>
      </c>
      <c r="F55" s="864">
        <f t="shared" si="10"/>
        <v>438800</v>
      </c>
      <c r="G55" s="2048"/>
      <c r="H55" s="933"/>
      <c r="I55" s="937"/>
      <c r="J55" s="886"/>
      <c r="L55" s="938"/>
      <c r="O55" s="939"/>
      <c r="P55" s="2100"/>
      <c r="Q55" s="934"/>
      <c r="R55" s="934"/>
      <c r="S55" s="934"/>
      <c r="T55" s="934"/>
    </row>
    <row r="56" spans="2:20" ht="12.75" customHeight="1">
      <c r="B56" s="898" t="s">
        <v>224</v>
      </c>
      <c r="C56" s="897" t="s">
        <v>223</v>
      </c>
      <c r="D56" s="897">
        <v>0.6</v>
      </c>
      <c r="E56" s="864">
        <f t="shared" si="9"/>
        <v>526561.79999999993</v>
      </c>
      <c r="F56" s="864">
        <f t="shared" si="10"/>
        <v>526600</v>
      </c>
      <c r="G56" s="2048"/>
      <c r="H56" s="933">
        <f>7500*10*12</f>
        <v>900000</v>
      </c>
      <c r="I56" s="854"/>
      <c r="J56" s="886"/>
      <c r="O56" s="934"/>
      <c r="P56" s="2100"/>
      <c r="Q56" s="932"/>
      <c r="R56" s="932"/>
      <c r="S56" s="936"/>
      <c r="T56" s="936"/>
    </row>
    <row r="57" spans="2:20" ht="12.75" customHeight="1">
      <c r="B57" s="896" t="s">
        <v>252</v>
      </c>
      <c r="C57" s="897" t="s">
        <v>215</v>
      </c>
      <c r="D57" s="897">
        <v>5</v>
      </c>
      <c r="E57" s="864">
        <f t="shared" si="9"/>
        <v>4388015</v>
      </c>
      <c r="F57" s="864">
        <f t="shared" si="10"/>
        <v>4388000</v>
      </c>
      <c r="G57" s="2048"/>
      <c r="H57" s="933"/>
      <c r="I57" s="854"/>
      <c r="L57" s="938"/>
      <c r="O57" s="934"/>
      <c r="P57" s="2100"/>
      <c r="Q57" s="932"/>
      <c r="R57" s="932"/>
      <c r="S57" s="936"/>
      <c r="T57" s="936"/>
    </row>
    <row r="58" spans="2:20" ht="12.75" customHeight="1">
      <c r="B58" s="896" t="s">
        <v>262</v>
      </c>
      <c r="C58" s="897" t="s">
        <v>226</v>
      </c>
      <c r="D58" s="897">
        <v>0.06</v>
      </c>
      <c r="E58" s="864">
        <f t="shared" si="9"/>
        <v>52656.18</v>
      </c>
      <c r="F58" s="864">
        <f t="shared" si="10"/>
        <v>52700</v>
      </c>
      <c r="H58" s="933">
        <f>H60*10</f>
        <v>7319000</v>
      </c>
      <c r="I58" s="880"/>
      <c r="O58" s="934"/>
      <c r="P58" s="2100"/>
      <c r="Q58" s="932"/>
      <c r="R58" s="932"/>
      <c r="S58" s="936"/>
      <c r="T58" s="936"/>
    </row>
    <row r="59" spans="2:20" ht="12.75" customHeight="1">
      <c r="B59" s="896" t="s">
        <v>253</v>
      </c>
      <c r="C59" s="897" t="s">
        <v>223</v>
      </c>
      <c r="D59" s="897">
        <v>0.5</v>
      </c>
      <c r="E59" s="864">
        <f t="shared" si="9"/>
        <v>438801.5</v>
      </c>
      <c r="F59" s="864">
        <f t="shared" si="10"/>
        <v>438800</v>
      </c>
      <c r="H59" s="940"/>
      <c r="I59" s="881"/>
      <c r="O59" s="934"/>
      <c r="P59" s="2100"/>
      <c r="Q59" s="932"/>
      <c r="R59" s="932"/>
      <c r="S59" s="936"/>
      <c r="T59" s="936"/>
    </row>
    <row r="60" spans="2:20" ht="11.25" customHeight="1">
      <c r="B60" s="896" t="s">
        <v>238</v>
      </c>
      <c r="C60" s="897" t="s">
        <v>223</v>
      </c>
      <c r="D60" s="897">
        <v>0.8</v>
      </c>
      <c r="E60" s="864">
        <f>$E$3*D60</f>
        <v>662492.80000000005</v>
      </c>
      <c r="F60" s="864">
        <f t="shared" si="10"/>
        <v>662500</v>
      </c>
      <c r="G60" s="2053">
        <f>F60*$G$3+F60</f>
        <v>731930</v>
      </c>
      <c r="H60" s="931">
        <f>ROUND(G60,-2)</f>
        <v>731900</v>
      </c>
      <c r="I60" s="881"/>
      <c r="J60" s="854"/>
      <c r="K60" s="884"/>
      <c r="L60" s="884"/>
      <c r="O60" s="2100"/>
      <c r="P60" s="2100"/>
      <c r="Q60" s="2100"/>
      <c r="R60" s="2100"/>
      <c r="S60" s="2100"/>
      <c r="T60" s="936"/>
    </row>
    <row r="61" spans="2:20" ht="12.75" customHeight="1">
      <c r="B61" s="890"/>
      <c r="C61" s="890"/>
      <c r="D61" s="890"/>
      <c r="E61" s="890"/>
      <c r="H61" s="854"/>
      <c r="J61" s="854"/>
      <c r="K61" s="884"/>
    </row>
    <row r="62" spans="2:20" ht="12.75" customHeight="1">
      <c r="H62" s="854"/>
      <c r="I62" s="941"/>
      <c r="J62" s="854"/>
      <c r="K62" s="884"/>
    </row>
    <row r="63" spans="2:20" ht="11.25" customHeight="1">
      <c r="B63" s="942"/>
      <c r="H63" s="854"/>
      <c r="I63" s="881"/>
    </row>
    <row r="64" spans="2:20" ht="11.25" customHeight="1">
      <c r="I64" s="881"/>
    </row>
    <row r="65" spans="2:17" ht="11.25" customHeight="1">
      <c r="B65" s="2102"/>
      <c r="C65" s="2102"/>
      <c r="D65" s="2102"/>
      <c r="E65" s="2102"/>
      <c r="G65" s="2051"/>
      <c r="H65" s="854"/>
      <c r="I65" s="854"/>
    </row>
    <row r="66" spans="2:17" ht="12" customHeight="1">
      <c r="B66" s="1351" t="s">
        <v>263</v>
      </c>
      <c r="C66" s="1351"/>
      <c r="D66" s="1351"/>
      <c r="E66" s="1351"/>
    </row>
    <row r="67" spans="2:17" ht="32.25" customHeight="1">
      <c r="B67" s="890"/>
      <c r="C67" s="1352" t="s">
        <v>242</v>
      </c>
      <c r="D67" s="1352"/>
      <c r="E67" s="1352"/>
      <c r="H67" s="1332" t="s">
        <v>68</v>
      </c>
      <c r="I67" s="1332"/>
      <c r="J67" s="943"/>
      <c r="K67" s="1325" t="s">
        <v>264</v>
      </c>
      <c r="L67" s="1346" t="s">
        <v>265</v>
      </c>
      <c r="M67" s="1343" t="s">
        <v>266</v>
      </c>
      <c r="N67" s="1343" t="s">
        <v>264</v>
      </c>
      <c r="O67" s="1343" t="s">
        <v>265</v>
      </c>
      <c r="P67" s="1343" t="s">
        <v>267</v>
      </c>
    </row>
    <row r="68" spans="2:17" ht="15.75" customHeight="1">
      <c r="B68" s="896"/>
      <c r="C68" s="897"/>
      <c r="D68" s="896" t="s">
        <v>104</v>
      </c>
      <c r="E68" s="896" t="s">
        <v>70</v>
      </c>
      <c r="F68" s="897" t="s">
        <v>104</v>
      </c>
      <c r="G68" s="2056" t="s">
        <v>70</v>
      </c>
      <c r="H68" s="945" t="s">
        <v>104</v>
      </c>
      <c r="I68" s="945" t="s">
        <v>70</v>
      </c>
      <c r="J68" s="928" t="s">
        <v>268</v>
      </c>
      <c r="K68" s="1325"/>
      <c r="L68" s="1346"/>
      <c r="M68" s="1343"/>
      <c r="N68" s="1343"/>
      <c r="O68" s="1343"/>
      <c r="P68" s="1343"/>
    </row>
    <row r="69" spans="2:17" ht="38.85" customHeight="1">
      <c r="B69" s="898" t="s">
        <v>269</v>
      </c>
      <c r="C69" s="897" t="s">
        <v>223</v>
      </c>
      <c r="D69" s="897">
        <v>0.5</v>
      </c>
      <c r="E69" s="897">
        <v>0.6</v>
      </c>
      <c r="F69" s="877">
        <f>$E$4*D69</f>
        <v>438801.5</v>
      </c>
      <c r="G69" s="2057">
        <f>$E$4*E69</f>
        <v>526561.79999999993</v>
      </c>
      <c r="H69" s="947">
        <f>ROUND(F69,-2)</f>
        <v>438800</v>
      </c>
      <c r="I69" s="948">
        <f>ROUND(G69,-2)</f>
        <v>526600</v>
      </c>
      <c r="J69" s="859"/>
      <c r="K69" s="905" t="s">
        <v>270</v>
      </c>
      <c r="L69" s="944" t="s">
        <v>270</v>
      </c>
      <c r="M69" s="944" t="s">
        <v>270</v>
      </c>
      <c r="N69" s="944" t="s">
        <v>271</v>
      </c>
      <c r="O69" s="944" t="s">
        <v>271</v>
      </c>
      <c r="P69" s="944" t="s">
        <v>271</v>
      </c>
    </row>
    <row r="70" spans="2:17" ht="11.25" customHeight="1">
      <c r="C70" s="856"/>
      <c r="D70" s="856"/>
      <c r="E70" s="856"/>
      <c r="F70" s="870"/>
      <c r="G70" s="2058"/>
      <c r="J70" s="888" t="s">
        <v>272</v>
      </c>
      <c r="K70" s="949">
        <v>7.1999999999999995E-2</v>
      </c>
      <c r="L70" s="950">
        <v>5.3999999999999999E-2</v>
      </c>
      <c r="M70" s="950">
        <v>7.1999999999999995E-2</v>
      </c>
      <c r="N70" s="877">
        <f>K70*$E$4</f>
        <v>63187.415999999997</v>
      </c>
      <c r="O70" s="877">
        <f>$E$4*L70</f>
        <v>47390.561999999998</v>
      </c>
      <c r="P70" s="877">
        <f>$E$4*M70</f>
        <v>63187.415999999997</v>
      </c>
    </row>
    <row r="71" spans="2:17" ht="11.25" customHeight="1">
      <c r="B71" s="2101" t="s">
        <v>273</v>
      </c>
      <c r="C71" s="2098"/>
      <c r="D71" s="2098"/>
      <c r="E71" s="2098"/>
      <c r="F71" s="2103" t="s">
        <v>68</v>
      </c>
      <c r="G71" s="2104" t="s">
        <v>71</v>
      </c>
      <c r="I71" s="2101" t="s">
        <v>273</v>
      </c>
    </row>
    <row r="72" spans="2:17" ht="11.25" customHeight="1">
      <c r="B72" s="2101"/>
      <c r="C72" s="2098"/>
      <c r="D72" s="2098"/>
      <c r="E72" s="2098"/>
      <c r="F72" s="2103"/>
      <c r="G72" s="2104"/>
      <c r="I72" s="2101"/>
    </row>
    <row r="73" spans="2:17" ht="11.25" customHeight="1">
      <c r="B73" s="888" t="s">
        <v>71</v>
      </c>
      <c r="C73" s="951" t="s">
        <v>274</v>
      </c>
      <c r="D73" s="912">
        <v>0.128</v>
      </c>
      <c r="E73" s="922">
        <f>D73*$E$4</f>
        <v>112333.18400000001</v>
      </c>
      <c r="F73" s="864">
        <f>ROUND(E73,-2)</f>
        <v>112300</v>
      </c>
      <c r="G73" s="2053"/>
      <c r="I73" s="952" t="s">
        <v>71</v>
      </c>
      <c r="J73" s="953">
        <f>F73</f>
        <v>112300</v>
      </c>
    </row>
    <row r="74" spans="2:17" ht="11.25" customHeight="1">
      <c r="B74" s="888" t="s">
        <v>86</v>
      </c>
      <c r="C74" s="951"/>
      <c r="D74" s="912">
        <v>0.115</v>
      </c>
      <c r="E74" s="922">
        <f>D74*$E$4</f>
        <v>100924.345</v>
      </c>
      <c r="F74" s="864">
        <f>ROUND(E74,-2)</f>
        <v>100900</v>
      </c>
      <c r="G74" s="2058"/>
      <c r="I74" s="952" t="s">
        <v>86</v>
      </c>
      <c r="J74" s="864">
        <f>F74</f>
        <v>100900</v>
      </c>
    </row>
    <row r="75" spans="2:17" ht="11.25" customHeight="1">
      <c r="B75" s="888" t="s">
        <v>72</v>
      </c>
      <c r="C75" s="951"/>
      <c r="D75" s="912">
        <v>0.121</v>
      </c>
      <c r="E75" s="922">
        <f>D75*$E$4</f>
        <v>106189.963</v>
      </c>
      <c r="F75" s="864">
        <f>ROUND(E75,-2)</f>
        <v>106200</v>
      </c>
      <c r="G75" s="2058"/>
      <c r="I75" s="952" t="s">
        <v>72</v>
      </c>
      <c r="J75" s="864">
        <f>F75</f>
        <v>106200</v>
      </c>
    </row>
    <row r="76" spans="2:17" ht="11.25" customHeight="1">
      <c r="B76" s="888" t="s">
        <v>73</v>
      </c>
      <c r="C76" s="951"/>
      <c r="D76" s="912">
        <v>0.121</v>
      </c>
      <c r="E76" s="922">
        <f>D76*$E$4</f>
        <v>106189.963</v>
      </c>
      <c r="F76" s="864">
        <f>ROUND(E76,-2)</f>
        <v>106200</v>
      </c>
      <c r="G76" s="2058"/>
      <c r="I76" s="952" t="s">
        <v>73</v>
      </c>
      <c r="J76" s="864">
        <f>F76</f>
        <v>106200</v>
      </c>
    </row>
    <row r="77" spans="2:17" ht="11.25" customHeight="1">
      <c r="B77" s="888" t="s">
        <v>275</v>
      </c>
      <c r="C77" s="954"/>
      <c r="D77" s="912">
        <v>0.115</v>
      </c>
      <c r="E77" s="922">
        <f>D77*$E$4</f>
        <v>100924.345</v>
      </c>
      <c r="F77" s="864">
        <f>ROUND(E77,-2)</f>
        <v>100900</v>
      </c>
      <c r="G77" s="2058"/>
      <c r="I77" s="952" t="s">
        <v>275</v>
      </c>
      <c r="J77" s="864">
        <f>J74</f>
        <v>100900</v>
      </c>
    </row>
    <row r="78" spans="2:17" ht="29.1" customHeight="1">
      <c r="H78" s="858"/>
      <c r="I78" s="1348" t="s">
        <v>68</v>
      </c>
      <c r="J78" s="1348"/>
      <c r="K78" s="1348"/>
      <c r="L78" s="1346" t="s">
        <v>71</v>
      </c>
      <c r="M78" s="1346"/>
      <c r="N78" s="1346"/>
    </row>
    <row r="79" spans="2:17" ht="12.95" customHeight="1">
      <c r="B79" s="943"/>
      <c r="C79" s="1325" t="s">
        <v>264</v>
      </c>
      <c r="D79" s="1325" t="s">
        <v>265</v>
      </c>
      <c r="E79" s="1325" t="s">
        <v>266</v>
      </c>
      <c r="F79" s="1325" t="s">
        <v>264</v>
      </c>
      <c r="G79" s="2059" t="s">
        <v>265</v>
      </c>
      <c r="H79" s="1325" t="s">
        <v>267</v>
      </c>
      <c r="I79" s="1349" t="s">
        <v>264</v>
      </c>
      <c r="J79" s="1347" t="s">
        <v>265</v>
      </c>
      <c r="K79" s="1345" t="s">
        <v>267</v>
      </c>
      <c r="L79" s="1346" t="s">
        <v>264</v>
      </c>
      <c r="M79" s="1343" t="s">
        <v>265</v>
      </c>
      <c r="N79" s="1343" t="s">
        <v>267</v>
      </c>
      <c r="O79" s="1347" t="s">
        <v>265</v>
      </c>
      <c r="P79" s="1345" t="s">
        <v>267</v>
      </c>
    </row>
    <row r="80" spans="2:17" ht="11.25" customHeight="1">
      <c r="B80" s="958" t="s">
        <v>268</v>
      </c>
      <c r="C80" s="1325"/>
      <c r="D80" s="1325"/>
      <c r="E80" s="1325"/>
      <c r="F80" s="1325"/>
      <c r="G80" s="2059"/>
      <c r="H80" s="1325"/>
      <c r="I80" s="1349"/>
      <c r="J80" s="1347"/>
      <c r="K80" s="1345"/>
      <c r="L80" s="1346"/>
      <c r="M80" s="1343"/>
      <c r="N80" s="1343"/>
      <c r="O80" s="1347"/>
      <c r="P80" s="1345"/>
      <c r="Q80" s="853">
        <f>F87/12</f>
        <v>5265.6179999999995</v>
      </c>
    </row>
    <row r="81" spans="2:20" ht="11.25" customHeight="1">
      <c r="B81" s="859"/>
      <c r="C81" s="1325"/>
      <c r="D81" s="1325"/>
      <c r="E81" s="1325"/>
      <c r="F81" s="1325"/>
      <c r="G81" s="2059"/>
      <c r="H81" s="1325"/>
      <c r="I81" s="1349"/>
      <c r="J81" s="1347"/>
      <c r="K81" s="1345"/>
      <c r="L81" s="1346"/>
      <c r="M81" s="1343"/>
      <c r="N81" s="1343"/>
      <c r="O81" s="1347"/>
      <c r="P81" s="1345"/>
    </row>
    <row r="82" spans="2:20" ht="11.25" customHeight="1">
      <c r="B82" s="888" t="s">
        <v>71</v>
      </c>
      <c r="C82" s="860">
        <v>0.185</v>
      </c>
      <c r="D82" s="860">
        <v>0.121</v>
      </c>
      <c r="E82" s="860">
        <v>0.185</v>
      </c>
      <c r="F82" s="864">
        <f>C82*$E$4</f>
        <v>162356.55499999999</v>
      </c>
      <c r="G82" s="2053">
        <f>D82*$E$4</f>
        <v>106189.963</v>
      </c>
      <c r="H82" s="864">
        <f>E82*$E$4</f>
        <v>162356.55499999999</v>
      </c>
      <c r="I82" s="883">
        <f t="shared" ref="I82:K88" si="11">ROUND(F82,-2)</f>
        <v>162400</v>
      </c>
      <c r="J82" s="864">
        <f t="shared" si="11"/>
        <v>106200</v>
      </c>
      <c r="K82" s="931">
        <f t="shared" si="11"/>
        <v>162400</v>
      </c>
      <c r="L82" s="959">
        <f>C82*E3+(C82*E3)*G3</f>
        <v>169256.973008</v>
      </c>
      <c r="M82" s="864">
        <v>75000</v>
      </c>
      <c r="N82" s="864">
        <v>114500</v>
      </c>
      <c r="O82" s="914">
        <f>(D82*644350)*0.1222+J82</f>
        <v>115727.48797</v>
      </c>
      <c r="P82" s="914">
        <f>L82</f>
        <v>169256.973008</v>
      </c>
    </row>
    <row r="83" spans="2:20" ht="11.25" customHeight="1">
      <c r="B83" s="888" t="s">
        <v>86</v>
      </c>
      <c r="C83" s="860">
        <v>0.16600000000000001</v>
      </c>
      <c r="D83" s="860">
        <v>0.108</v>
      </c>
      <c r="E83" s="860">
        <v>0.16600000000000001</v>
      </c>
      <c r="F83" s="864">
        <f>C83*$E$4</f>
        <v>145682.098</v>
      </c>
      <c r="G83" s="2053">
        <f t="shared" ref="G83:H87" si="12">$E$4*D83</f>
        <v>94781.123999999996</v>
      </c>
      <c r="H83" s="868">
        <f t="shared" si="12"/>
        <v>145682.098</v>
      </c>
      <c r="I83" s="883">
        <f t="shared" si="11"/>
        <v>145700</v>
      </c>
      <c r="J83" s="864">
        <f t="shared" si="11"/>
        <v>94800</v>
      </c>
      <c r="K83" s="864">
        <f t="shared" si="11"/>
        <v>145700</v>
      </c>
      <c r="L83" s="854"/>
    </row>
    <row r="84" spans="2:20" ht="11.25" customHeight="1">
      <c r="B84" s="888" t="s">
        <v>72</v>
      </c>
      <c r="C84" s="860">
        <v>0.17599999999999999</v>
      </c>
      <c r="D84" s="860">
        <v>0.115</v>
      </c>
      <c r="E84" s="860">
        <v>0.17599999999999999</v>
      </c>
      <c r="F84" s="864">
        <f>C84*$E$4</f>
        <v>154458.128</v>
      </c>
      <c r="G84" s="2053">
        <f t="shared" si="12"/>
        <v>100924.345</v>
      </c>
      <c r="H84" s="868">
        <f t="shared" si="12"/>
        <v>154458.128</v>
      </c>
      <c r="I84" s="883">
        <f t="shared" si="11"/>
        <v>154500</v>
      </c>
      <c r="J84" s="864">
        <f t="shared" si="11"/>
        <v>100900</v>
      </c>
      <c r="K84" s="864">
        <f t="shared" si="11"/>
        <v>154500</v>
      </c>
      <c r="L84" s="854"/>
      <c r="M84" s="854"/>
      <c r="N84" s="854"/>
    </row>
    <row r="85" spans="2:20" ht="11.25" customHeight="1">
      <c r="B85" s="888" t="s">
        <v>73</v>
      </c>
      <c r="C85" s="860">
        <v>0.17599999999999999</v>
      </c>
      <c r="D85" s="860">
        <v>0.115</v>
      </c>
      <c r="E85" s="860">
        <v>0.17599999999999999</v>
      </c>
      <c r="F85" s="864">
        <f>C85*$E$4</f>
        <v>154458.128</v>
      </c>
      <c r="G85" s="2053">
        <f t="shared" si="12"/>
        <v>100924.345</v>
      </c>
      <c r="H85" s="868">
        <f t="shared" si="12"/>
        <v>154458.128</v>
      </c>
      <c r="I85" s="883">
        <f t="shared" si="11"/>
        <v>154500</v>
      </c>
      <c r="J85" s="864">
        <f t="shared" si="11"/>
        <v>100900</v>
      </c>
      <c r="K85" s="864">
        <f t="shared" si="11"/>
        <v>154500</v>
      </c>
      <c r="L85" s="854"/>
      <c r="O85" s="853">
        <f>K82*0.0686</f>
        <v>11140.64</v>
      </c>
    </row>
    <row r="86" spans="2:20" ht="29.1" customHeight="1">
      <c r="B86" s="888" t="s">
        <v>275</v>
      </c>
      <c r="C86" s="860">
        <f>C83</f>
        <v>0.16600000000000001</v>
      </c>
      <c r="D86" s="860">
        <f>D83</f>
        <v>0.108</v>
      </c>
      <c r="E86" s="860">
        <f>E83</f>
        <v>0.16600000000000001</v>
      </c>
      <c r="F86" s="864">
        <f>C86*$E$4</f>
        <v>145682.098</v>
      </c>
      <c r="G86" s="2053">
        <f t="shared" si="12"/>
        <v>94781.123999999996</v>
      </c>
      <c r="H86" s="868">
        <f t="shared" si="12"/>
        <v>145682.098</v>
      </c>
      <c r="I86" s="883">
        <f t="shared" si="11"/>
        <v>145700</v>
      </c>
      <c r="J86" s="864">
        <f t="shared" si="11"/>
        <v>94800</v>
      </c>
      <c r="K86" s="868">
        <f t="shared" si="11"/>
        <v>145700</v>
      </c>
      <c r="L86" s="864">
        <v>35700</v>
      </c>
      <c r="M86" s="864">
        <v>54500</v>
      </c>
      <c r="N86" s="864">
        <v>54500</v>
      </c>
      <c r="O86" s="853">
        <f>O85+K82</f>
        <v>173540.64</v>
      </c>
      <c r="P86" s="928" t="s">
        <v>268</v>
      </c>
      <c r="Q86" s="928" t="s">
        <v>276</v>
      </c>
    </row>
    <row r="87" spans="2:20" ht="23.1" customHeight="1">
      <c r="B87" s="888" t="s">
        <v>272</v>
      </c>
      <c r="C87" s="888">
        <v>7.1999999999999995E-2</v>
      </c>
      <c r="D87" s="860">
        <v>5.3999999999999999E-2</v>
      </c>
      <c r="E87" s="860">
        <v>7.1999999999999995E-2</v>
      </c>
      <c r="F87" s="864">
        <f>C87*$E$4</f>
        <v>63187.415999999997</v>
      </c>
      <c r="G87" s="2060">
        <f t="shared" si="12"/>
        <v>47390.561999999998</v>
      </c>
      <c r="H87" s="868">
        <f t="shared" si="12"/>
        <v>63187.415999999997</v>
      </c>
      <c r="I87" s="961">
        <f t="shared" si="11"/>
        <v>63200</v>
      </c>
      <c r="J87" s="960">
        <f t="shared" si="11"/>
        <v>47400</v>
      </c>
      <c r="K87" s="962">
        <f t="shared" si="11"/>
        <v>63200</v>
      </c>
      <c r="L87" s="963"/>
      <c r="M87" s="964"/>
      <c r="N87" s="964"/>
      <c r="P87" s="896" t="s">
        <v>86</v>
      </c>
      <c r="Q87" s="965">
        <v>114400</v>
      </c>
    </row>
    <row r="88" spans="2:20" ht="23.1" customHeight="1">
      <c r="B88" s="888" t="s">
        <v>277</v>
      </c>
      <c r="C88" s="888"/>
      <c r="D88" s="860"/>
      <c r="E88" s="860"/>
      <c r="F88" s="864">
        <f>F87-F87*0.3</f>
        <v>44231.191200000001</v>
      </c>
      <c r="G88" s="2053">
        <f>G87-G87*0.3</f>
        <v>33173.393400000001</v>
      </c>
      <c r="H88" s="864">
        <f>H87-H87*0.3</f>
        <v>44231.191200000001</v>
      </c>
      <c r="I88" s="961">
        <f t="shared" si="11"/>
        <v>44200</v>
      </c>
      <c r="J88" s="960">
        <f t="shared" si="11"/>
        <v>33200</v>
      </c>
      <c r="K88" s="962">
        <f t="shared" si="11"/>
        <v>44200</v>
      </c>
      <c r="L88" s="864"/>
      <c r="M88" s="966"/>
      <c r="N88" s="966"/>
      <c r="P88" s="896"/>
      <c r="Q88" s="965"/>
    </row>
    <row r="89" spans="2:20" ht="14.25" customHeight="1">
      <c r="F89" s="967"/>
      <c r="G89" s="2052"/>
      <c r="I89" s="854"/>
      <c r="T89" s="853">
        <f>100/5</f>
        <v>20</v>
      </c>
    </row>
    <row r="90" spans="2:20" ht="22.15" customHeight="1">
      <c r="B90" s="1341" t="s">
        <v>278</v>
      </c>
      <c r="C90" s="1341"/>
      <c r="D90" s="1341"/>
      <c r="G90" s="2052"/>
      <c r="I90" s="854"/>
    </row>
    <row r="91" spans="2:20" ht="26.25" customHeight="1">
      <c r="B91" s="969"/>
      <c r="C91" s="970" t="s">
        <v>279</v>
      </c>
      <c r="D91" s="970" t="s">
        <v>280</v>
      </c>
      <c r="E91" s="1342" t="s">
        <v>162</v>
      </c>
      <c r="F91" s="1342"/>
      <c r="G91" s="2052"/>
      <c r="I91" s="1343" t="s">
        <v>281</v>
      </c>
      <c r="J91" s="1343"/>
      <c r="K91" s="1343"/>
      <c r="L91" s="1343"/>
    </row>
    <row r="92" spans="2:20" ht="27.75" customHeight="1">
      <c r="B92" s="971" t="s">
        <v>88</v>
      </c>
      <c r="C92" s="897">
        <v>5.6000000000000001E-2</v>
      </c>
      <c r="D92" s="897">
        <v>5.8000000000000003E-2</v>
      </c>
      <c r="E92" s="864">
        <f>C92*E4</f>
        <v>49145.768000000004</v>
      </c>
      <c r="F92" s="864">
        <f>D92*E4</f>
        <v>50900.974000000002</v>
      </c>
      <c r="G92" s="2053"/>
      <c r="I92" s="864">
        <f>ROUND(E92,-2)</f>
        <v>49100</v>
      </c>
      <c r="J92" s="864">
        <f>ROUND(F92,-2)</f>
        <v>50900</v>
      </c>
      <c r="K92" s="864"/>
      <c r="L92" s="864"/>
      <c r="P92" s="2100"/>
      <c r="Q92" s="2100"/>
      <c r="R92" s="2100"/>
    </row>
    <row r="93" spans="2:20" ht="13.5" customHeight="1">
      <c r="B93" s="925" t="s">
        <v>282</v>
      </c>
      <c r="C93" s="972">
        <v>3.9199999999999999E-2</v>
      </c>
      <c r="D93" s="925">
        <v>3.6999999999999998E-2</v>
      </c>
      <c r="E93" s="864">
        <f>C93*E4</f>
        <v>34402.037599999996</v>
      </c>
      <c r="F93" s="864">
        <v>33622</v>
      </c>
      <c r="G93" s="2053"/>
      <c r="I93" s="864">
        <f>ROUND(E93,-2)</f>
        <v>34400</v>
      </c>
      <c r="J93" s="864">
        <f>ROUND(F93,-2)</f>
        <v>33600</v>
      </c>
      <c r="K93" s="864"/>
      <c r="L93" s="864"/>
      <c r="P93" s="2100"/>
      <c r="Q93" s="2100"/>
      <c r="R93" s="2100"/>
    </row>
    <row r="94" spans="2:20" ht="13.5" customHeight="1">
      <c r="B94" s="890"/>
      <c r="C94" s="890"/>
      <c r="D94" s="890"/>
      <c r="E94" s="890"/>
      <c r="F94" s="973"/>
      <c r="G94" s="2061"/>
      <c r="I94" s="1344" t="s">
        <v>283</v>
      </c>
      <c r="J94" s="1344"/>
      <c r="K94" s="1344"/>
      <c r="L94" s="1344"/>
      <c r="P94" s="2100"/>
      <c r="Q94" s="2100"/>
      <c r="R94" s="2100"/>
    </row>
    <row r="95" spans="2:20" ht="48" customHeight="1">
      <c r="B95" s="943" t="s">
        <v>284</v>
      </c>
      <c r="C95" s="925" t="s">
        <v>285</v>
      </c>
      <c r="D95" s="925" t="s">
        <v>286</v>
      </c>
      <c r="E95" s="925" t="s">
        <v>285</v>
      </c>
      <c r="F95" s="925" t="s">
        <v>286</v>
      </c>
      <c r="G95" s="2062"/>
      <c r="H95" s="974"/>
      <c r="I95" s="925" t="s">
        <v>285</v>
      </c>
      <c r="J95" s="925" t="s">
        <v>286</v>
      </c>
      <c r="K95" s="925" t="s">
        <v>285</v>
      </c>
      <c r="L95" s="925" t="s">
        <v>286</v>
      </c>
      <c r="O95" s="890"/>
      <c r="P95" s="886"/>
      <c r="Q95" s="886"/>
      <c r="R95" s="886"/>
    </row>
    <row r="96" spans="2:20" ht="45" customHeight="1">
      <c r="B96" s="952" t="s">
        <v>71</v>
      </c>
      <c r="C96" s="925">
        <v>0.73499999999999999</v>
      </c>
      <c r="D96" s="925">
        <v>0.69899999999999995</v>
      </c>
      <c r="E96" s="973">
        <f t="shared" ref="E96:F100" si="13">C96*$E$4</f>
        <v>645038.20499999996</v>
      </c>
      <c r="F96" s="973">
        <f t="shared" si="13"/>
        <v>613444.49699999997</v>
      </c>
      <c r="G96" s="2063"/>
      <c r="H96" s="975"/>
      <c r="I96" s="883">
        <f t="shared" ref="I96:J100" si="14">ROUND(E96,-2)</f>
        <v>645000</v>
      </c>
      <c r="J96" s="883">
        <f t="shared" si="14"/>
        <v>613400</v>
      </c>
      <c r="K96" s="883">
        <f>ROUND(F96,-2)</f>
        <v>613400</v>
      </c>
      <c r="L96" s="914"/>
      <c r="N96" s="854"/>
      <c r="O96" s="890"/>
      <c r="P96" s="886"/>
      <c r="Q96" s="886"/>
      <c r="R96" s="886"/>
    </row>
    <row r="97" spans="2:21" ht="11.25" customHeight="1">
      <c r="B97" s="952" t="s">
        <v>86</v>
      </c>
      <c r="C97" s="925">
        <v>0.66200000000000003</v>
      </c>
      <c r="D97" s="925">
        <v>0.625</v>
      </c>
      <c r="E97" s="973">
        <f t="shared" si="13"/>
        <v>580973.18599999999</v>
      </c>
      <c r="F97" s="973">
        <f t="shared" si="13"/>
        <v>548501.875</v>
      </c>
      <c r="G97" s="2061"/>
      <c r="I97" s="883">
        <f t="shared" si="14"/>
        <v>581000</v>
      </c>
      <c r="J97" s="864">
        <f t="shared" si="14"/>
        <v>548500</v>
      </c>
      <c r="K97" s="883">
        <f>ROUND(F97,-2)</f>
        <v>548500</v>
      </c>
      <c r="L97" s="976"/>
    </row>
    <row r="98" spans="2:21">
      <c r="B98" s="952" t="s">
        <v>72</v>
      </c>
      <c r="C98" s="896">
        <v>0.69899999999999995</v>
      </c>
      <c r="D98" s="896">
        <v>0.66200000000000003</v>
      </c>
      <c r="E98" s="973">
        <f t="shared" si="13"/>
        <v>613444.49699999997</v>
      </c>
      <c r="F98" s="973">
        <f t="shared" si="13"/>
        <v>580973.18599999999</v>
      </c>
      <c r="I98" s="883">
        <f t="shared" si="14"/>
        <v>613400</v>
      </c>
      <c r="J98" s="864">
        <f t="shared" si="14"/>
        <v>581000</v>
      </c>
      <c r="K98" s="883">
        <f>ROUND(F98,-2)</f>
        <v>581000</v>
      </c>
      <c r="L98" s="976"/>
      <c r="N98" s="854"/>
      <c r="O98" s="2100"/>
    </row>
    <row r="99" spans="2:21">
      <c r="B99" s="952" t="s">
        <v>73</v>
      </c>
      <c r="C99" s="896">
        <v>0.69899999999999995</v>
      </c>
      <c r="D99" s="896">
        <v>0.66200000000000003</v>
      </c>
      <c r="E99" s="973">
        <f t="shared" si="13"/>
        <v>613444.49699999997</v>
      </c>
      <c r="F99" s="973">
        <f t="shared" si="13"/>
        <v>580973.18599999999</v>
      </c>
      <c r="H99" s="854"/>
      <c r="I99" s="883">
        <f t="shared" si="14"/>
        <v>613400</v>
      </c>
      <c r="J99" s="864">
        <f t="shared" si="14"/>
        <v>581000</v>
      </c>
      <c r="K99" s="883">
        <f>ROUND(F99,-2)</f>
        <v>581000</v>
      </c>
      <c r="L99" s="976"/>
      <c r="O99" s="2100"/>
      <c r="P99" s="886"/>
      <c r="Q99" s="886"/>
      <c r="R99" s="886"/>
      <c r="S99" s="886"/>
      <c r="T99" s="886"/>
    </row>
    <row r="100" spans="2:21">
      <c r="B100" s="952" t="s">
        <v>275</v>
      </c>
      <c r="C100" s="896">
        <v>0.66200000000000003</v>
      </c>
      <c r="D100" s="896">
        <v>0.625</v>
      </c>
      <c r="E100" s="973">
        <f t="shared" si="13"/>
        <v>580973.18599999999</v>
      </c>
      <c r="F100" s="973">
        <f t="shared" si="13"/>
        <v>548501.875</v>
      </c>
      <c r="H100" s="854"/>
      <c r="I100" s="961">
        <f t="shared" si="14"/>
        <v>581000</v>
      </c>
      <c r="J100" s="960">
        <f t="shared" si="14"/>
        <v>548500</v>
      </c>
      <c r="K100" s="883">
        <f>ROUND(F100,-2)</f>
        <v>548500</v>
      </c>
      <c r="L100" s="977"/>
      <c r="O100" s="2100"/>
      <c r="P100" s="886"/>
      <c r="Q100" s="886"/>
      <c r="R100" s="886"/>
      <c r="S100" s="886"/>
      <c r="T100" s="886"/>
    </row>
    <row r="101" spans="2:21" ht="11.25" customHeight="1">
      <c r="E101" s="870"/>
      <c r="F101" s="870"/>
      <c r="H101" s="854"/>
      <c r="O101" s="886"/>
    </row>
    <row r="102" spans="2:21" ht="63" customHeight="1">
      <c r="C102" s="853">
        <f>17/60</f>
        <v>0.28333333333333333</v>
      </c>
      <c r="E102" s="912"/>
      <c r="F102" s="910" t="s">
        <v>287</v>
      </c>
      <c r="H102" s="854"/>
    </row>
    <row r="103" spans="2:21" ht="11.25" customHeight="1">
      <c r="B103" s="968" t="s">
        <v>288</v>
      </c>
      <c r="C103" s="978" t="s">
        <v>289</v>
      </c>
      <c r="D103" s="978" t="s">
        <v>1</v>
      </c>
      <c r="E103" s="979" t="s">
        <v>290</v>
      </c>
      <c r="F103" s="910" t="s">
        <v>290</v>
      </c>
      <c r="G103" s="2064"/>
      <c r="H103" s="854"/>
      <c r="I103" s="854"/>
    </row>
    <row r="104" spans="2:21" ht="32.1" customHeight="1">
      <c r="B104" s="980" t="s">
        <v>291</v>
      </c>
      <c r="C104" s="981" t="s">
        <v>292</v>
      </c>
      <c r="D104" s="982">
        <v>0.121</v>
      </c>
      <c r="E104" s="983">
        <f t="shared" ref="E104:E109" si="15">D104*$E$4</f>
        <v>106189.963</v>
      </c>
      <c r="F104" s="984">
        <f t="shared" ref="F104:F109" si="16">ROUND(E104,-2)</f>
        <v>106200</v>
      </c>
      <c r="H104" s="854"/>
      <c r="I104" s="875"/>
      <c r="J104" s="875"/>
      <c r="K104" s="985"/>
      <c r="L104" s="985"/>
      <c r="T104" s="2100"/>
      <c r="U104" s="2100"/>
    </row>
    <row r="105" spans="2:21" ht="11.25" customHeight="1">
      <c r="B105" s="980" t="s">
        <v>293</v>
      </c>
      <c r="C105" s="981" t="s">
        <v>292</v>
      </c>
      <c r="D105" s="982">
        <v>0.186</v>
      </c>
      <c r="E105" s="983">
        <f t="shared" si="15"/>
        <v>163234.158</v>
      </c>
      <c r="F105" s="986">
        <f t="shared" si="16"/>
        <v>163200</v>
      </c>
      <c r="H105" s="854"/>
      <c r="I105" s="854"/>
      <c r="J105" s="854"/>
      <c r="K105" s="854"/>
      <c r="L105" s="854"/>
      <c r="U105" s="937"/>
    </row>
    <row r="106" spans="2:21" ht="11.25" customHeight="1">
      <c r="B106" s="980" t="s">
        <v>294</v>
      </c>
      <c r="C106" s="981" t="s">
        <v>274</v>
      </c>
      <c r="D106" s="982">
        <v>0.186</v>
      </c>
      <c r="E106" s="983">
        <f t="shared" si="15"/>
        <v>163234.158</v>
      </c>
      <c r="F106" s="986">
        <f t="shared" si="16"/>
        <v>163200</v>
      </c>
      <c r="H106" s="854"/>
      <c r="I106" s="2100"/>
      <c r="J106" s="2100"/>
      <c r="K106" s="854"/>
      <c r="U106" s="937"/>
    </row>
    <row r="107" spans="2:21" ht="11.25" customHeight="1">
      <c r="B107" s="980" t="s">
        <v>295</v>
      </c>
      <c r="C107" s="981" t="s">
        <v>274</v>
      </c>
      <c r="D107" s="982">
        <v>0.373</v>
      </c>
      <c r="E107" s="983">
        <f t="shared" si="15"/>
        <v>327345.91899999999</v>
      </c>
      <c r="F107" s="986">
        <f t="shared" si="16"/>
        <v>327300</v>
      </c>
      <c r="H107" s="854"/>
      <c r="I107" s="2100"/>
      <c r="J107" s="2100"/>
      <c r="K107" s="854"/>
      <c r="L107" s="987"/>
      <c r="U107" s="937"/>
    </row>
    <row r="108" spans="2:21" ht="60.4" customHeight="1">
      <c r="B108" s="980" t="s">
        <v>296</v>
      </c>
      <c r="C108" s="981" t="s">
        <v>274</v>
      </c>
      <c r="D108" s="982">
        <v>0.373</v>
      </c>
      <c r="E108" s="983">
        <f t="shared" si="15"/>
        <v>327345.91899999999</v>
      </c>
      <c r="F108" s="986">
        <f t="shared" si="16"/>
        <v>327300</v>
      </c>
      <c r="H108" s="854"/>
      <c r="I108" s="2100"/>
      <c r="J108" s="2100"/>
      <c r="K108" s="854"/>
      <c r="L108" s="987"/>
      <c r="P108" s="854"/>
      <c r="U108" s="937"/>
    </row>
    <row r="109" spans="2:21" ht="41.85" customHeight="1">
      <c r="B109" s="980" t="s">
        <v>297</v>
      </c>
      <c r="C109" s="981" t="s">
        <v>274</v>
      </c>
      <c r="D109" s="982">
        <v>0.373</v>
      </c>
      <c r="E109" s="983">
        <f t="shared" si="15"/>
        <v>327345.91899999999</v>
      </c>
      <c r="F109" s="988">
        <f t="shared" si="16"/>
        <v>327300</v>
      </c>
      <c r="H109" s="854"/>
      <c r="I109" s="989"/>
      <c r="J109" s="989"/>
      <c r="K109" s="989"/>
      <c r="L109" s="987"/>
      <c r="P109" s="990"/>
      <c r="R109" s="854"/>
      <c r="T109" s="2100"/>
      <c r="U109" s="2100"/>
    </row>
    <row r="110" spans="2:21" ht="11.25" customHeight="1">
      <c r="E110" s="870"/>
      <c r="F110" s="870"/>
      <c r="I110" s="856"/>
      <c r="J110" s="854"/>
      <c r="K110" s="854"/>
      <c r="L110" s="899"/>
      <c r="P110" s="886"/>
      <c r="R110" s="854"/>
      <c r="U110" s="937"/>
    </row>
    <row r="111" spans="2:21" ht="11.25" customHeight="1">
      <c r="E111" s="870"/>
      <c r="F111" s="870"/>
      <c r="I111" s="856"/>
      <c r="J111" s="854"/>
      <c r="K111" s="854"/>
      <c r="L111" s="987"/>
      <c r="P111" s="886"/>
      <c r="R111" s="854"/>
      <c r="U111" s="937"/>
    </row>
    <row r="112" spans="2:21" ht="12.75" customHeight="1">
      <c r="I112" s="856"/>
      <c r="J112" s="854"/>
      <c r="K112" s="854"/>
      <c r="L112" s="854"/>
      <c r="P112" s="927"/>
      <c r="Q112" s="854"/>
      <c r="R112" s="854"/>
      <c r="S112" s="941"/>
      <c r="U112" s="937"/>
    </row>
    <row r="113" spans="1:21" ht="11.25" customHeight="1">
      <c r="B113" s="928" t="s">
        <v>298</v>
      </c>
      <c r="C113" s="896" t="s">
        <v>1</v>
      </c>
      <c r="D113" s="991"/>
      <c r="E113" s="928" t="s">
        <v>68</v>
      </c>
      <c r="G113" s="2065"/>
      <c r="I113" s="856"/>
      <c r="J113" s="854"/>
      <c r="K113" s="854"/>
      <c r="L113" s="854"/>
      <c r="M113" s="992"/>
      <c r="Q113" s="886"/>
      <c r="U113" s="937"/>
    </row>
    <row r="114" spans="1:21" ht="11.25" customHeight="1">
      <c r="B114" s="896" t="s">
        <v>299</v>
      </c>
      <c r="C114" s="896">
        <v>1.4E-2</v>
      </c>
      <c r="D114" s="946">
        <f>$E$4*C114</f>
        <v>12286.442000000001</v>
      </c>
      <c r="E114" s="864">
        <f>ROUND(D114,-2)</f>
        <v>12300</v>
      </c>
      <c r="I114" s="856"/>
      <c r="J114" s="854"/>
      <c r="K114" s="854"/>
      <c r="L114" s="992"/>
      <c r="M114" s="993"/>
      <c r="N114" s="993"/>
      <c r="O114" s="886"/>
      <c r="P114" s="886"/>
      <c r="Q114" s="886"/>
      <c r="R114" s="886"/>
    </row>
    <row r="115" spans="1:21" ht="11.25" customHeight="1">
      <c r="I115" s="856"/>
      <c r="J115" s="854"/>
      <c r="K115" s="854"/>
      <c r="L115" s="886"/>
    </row>
    <row r="116" spans="1:21" ht="11.25" customHeight="1">
      <c r="B116" s="994" t="s">
        <v>300</v>
      </c>
      <c r="E116" s="854"/>
      <c r="F116" s="854"/>
      <c r="G116" s="2048"/>
      <c r="H116" s="854"/>
      <c r="I116" s="854"/>
      <c r="K116" s="854"/>
      <c r="L116" s="854"/>
    </row>
    <row r="117" spans="1:21" ht="13.5" customHeight="1" thickBot="1">
      <c r="E117" s="1335" t="s">
        <v>68</v>
      </c>
      <c r="F117" s="1335"/>
      <c r="G117" s="1335"/>
      <c r="H117" s="1335"/>
      <c r="I117" s="1335"/>
      <c r="J117" s="1336" t="s">
        <v>301</v>
      </c>
      <c r="K117" s="1336"/>
      <c r="L117" s="1336"/>
      <c r="M117" s="1336"/>
      <c r="N117" s="1336"/>
    </row>
    <row r="118" spans="1:21" ht="41.85" customHeight="1">
      <c r="B118" s="996"/>
      <c r="C118" s="997" t="s">
        <v>302</v>
      </c>
      <c r="D118" s="997" t="s">
        <v>303</v>
      </c>
      <c r="E118" s="997" t="s">
        <v>302</v>
      </c>
      <c r="F118" s="998" t="s">
        <v>303</v>
      </c>
      <c r="G118" s="2066" t="s">
        <v>304</v>
      </c>
      <c r="H118" s="1337" t="s">
        <v>305</v>
      </c>
      <c r="I118" s="1337"/>
      <c r="J118" s="999"/>
      <c r="K118" s="944" t="s">
        <v>303</v>
      </c>
      <c r="L118" s="1000" t="s">
        <v>304</v>
      </c>
      <c r="M118" s="1325" t="s">
        <v>305</v>
      </c>
      <c r="N118" s="1325"/>
      <c r="O118" s="944" t="s">
        <v>303</v>
      </c>
      <c r="P118" s="1000" t="s">
        <v>304</v>
      </c>
      <c r="Q118" s="1325" t="s">
        <v>305</v>
      </c>
      <c r="R118" s="1325"/>
    </row>
    <row r="119" spans="1:21" ht="23.85" customHeight="1">
      <c r="B119" s="2105"/>
      <c r="C119" s="902" t="s">
        <v>151</v>
      </c>
      <c r="D119" s="1329" t="s">
        <v>306</v>
      </c>
      <c r="E119" s="902" t="s">
        <v>151</v>
      </c>
      <c r="F119" s="1338" t="s">
        <v>306</v>
      </c>
      <c r="H119" s="896" t="s">
        <v>307</v>
      </c>
      <c r="I119" s="896" t="s">
        <v>308</v>
      </c>
      <c r="J119" s="1001"/>
      <c r="K119" s="1339" t="s">
        <v>306</v>
      </c>
      <c r="L119" s="1002"/>
      <c r="M119" s="945" t="s">
        <v>307</v>
      </c>
      <c r="N119" s="945" t="s">
        <v>308</v>
      </c>
      <c r="O119" s="1340" t="s">
        <v>306</v>
      </c>
      <c r="P119" s="1002"/>
      <c r="Q119" s="945" t="s">
        <v>307</v>
      </c>
      <c r="R119" s="945" t="s">
        <v>308</v>
      </c>
    </row>
    <row r="120" spans="1:21" ht="22.5" customHeight="1">
      <c r="B120" s="2105"/>
      <c r="C120" s="867" t="s">
        <v>124</v>
      </c>
      <c r="D120" s="1329"/>
      <c r="E120" s="902" t="s">
        <v>124</v>
      </c>
      <c r="F120" s="1338"/>
      <c r="G120" s="2067" t="s">
        <v>309</v>
      </c>
      <c r="H120" s="896" t="s">
        <v>310</v>
      </c>
      <c r="I120" s="896" t="s">
        <v>311</v>
      </c>
      <c r="J120" s="1001"/>
      <c r="K120" s="1339"/>
      <c r="L120" s="1002" t="s">
        <v>309</v>
      </c>
      <c r="M120" s="945" t="s">
        <v>310</v>
      </c>
      <c r="N120" s="945" t="s">
        <v>311</v>
      </c>
      <c r="O120" s="1340"/>
      <c r="P120" s="1002" t="s">
        <v>309</v>
      </c>
      <c r="Q120" s="945" t="s">
        <v>310</v>
      </c>
      <c r="R120" s="945" t="s">
        <v>311</v>
      </c>
    </row>
    <row r="121" spans="1:21" ht="15.75" customHeight="1">
      <c r="B121" s="888" t="s">
        <v>71</v>
      </c>
      <c r="C121" s="867">
        <v>2.25</v>
      </c>
      <c r="D121" s="861">
        <v>2.5880000000000001</v>
      </c>
      <c r="E121" s="864">
        <f>$E$3*C121</f>
        <v>1863261</v>
      </c>
      <c r="F121" s="864">
        <f>D121*E3</f>
        <v>2143164.2080000001</v>
      </c>
      <c r="G121" s="2051">
        <f t="shared" ref="G121:G126" si="17">F121-F121*0.3</f>
        <v>1500214.9456000002</v>
      </c>
      <c r="H121" s="864">
        <f>E121/2</f>
        <v>931630.5</v>
      </c>
      <c r="I121" s="868">
        <f t="shared" ref="I121:I126" si="18">E121-E121*0.3</f>
        <v>1304282.7000000002</v>
      </c>
      <c r="J121" s="896" t="s">
        <v>71</v>
      </c>
      <c r="K121" s="959">
        <f>F121*$G$3+F121</f>
        <v>2367767.8169984003</v>
      </c>
      <c r="L121" s="864">
        <f>G121*$G$3+G121</f>
        <v>1657437.4718988803</v>
      </c>
      <c r="M121" s="864">
        <f>H121*$G$3+H121</f>
        <v>1029265.3764</v>
      </c>
      <c r="N121" s="868">
        <f>I121*$G$3+I121</f>
        <v>1440971.5269600002</v>
      </c>
      <c r="O121" s="864">
        <f t="shared" ref="O121:R125" si="19">ROUND(K121,-2)</f>
        <v>2367800</v>
      </c>
      <c r="P121" s="1003">
        <f t="shared" si="19"/>
        <v>1657400</v>
      </c>
      <c r="Q121" s="1004">
        <f t="shared" si="19"/>
        <v>1029300</v>
      </c>
      <c r="R121" s="1004">
        <f t="shared" si="19"/>
        <v>1441000</v>
      </c>
    </row>
    <row r="122" spans="1:21" ht="13.5" customHeight="1">
      <c r="B122" s="888" t="s">
        <v>86</v>
      </c>
      <c r="C122" s="867">
        <v>1.1299999999999999</v>
      </c>
      <c r="D122" s="861">
        <v>1.25</v>
      </c>
      <c r="E122" s="864">
        <f t="shared" ref="E122:F127" si="20">$E$4*C122</f>
        <v>991691.3899999999</v>
      </c>
      <c r="F122" s="868">
        <f t="shared" si="20"/>
        <v>1097003.75</v>
      </c>
      <c r="G122" s="2051">
        <f t="shared" si="17"/>
        <v>767902.625</v>
      </c>
      <c r="H122" s="864">
        <f>E122*0.5</f>
        <v>495845.69499999995</v>
      </c>
      <c r="I122" s="868">
        <f t="shared" si="18"/>
        <v>694183.973</v>
      </c>
      <c r="J122" s="896" t="s">
        <v>86</v>
      </c>
      <c r="K122" s="959">
        <f t="shared" ref="K122:N126" si="21">ROUND(F122,-2)</f>
        <v>1097000</v>
      </c>
      <c r="L122" s="959">
        <f t="shared" si="21"/>
        <v>767900</v>
      </c>
      <c r="M122" s="864">
        <f t="shared" si="21"/>
        <v>495800</v>
      </c>
      <c r="N122" s="868">
        <f t="shared" si="21"/>
        <v>694200</v>
      </c>
      <c r="O122" s="864">
        <f t="shared" si="19"/>
        <v>1097000</v>
      </c>
      <c r="P122" s="1003">
        <f t="shared" si="19"/>
        <v>767900</v>
      </c>
      <c r="Q122" s="1004">
        <f t="shared" si="19"/>
        <v>495800</v>
      </c>
      <c r="R122" s="1004">
        <f t="shared" si="19"/>
        <v>694200</v>
      </c>
    </row>
    <row r="123" spans="1:21" ht="15" customHeight="1">
      <c r="B123" s="888" t="s">
        <v>72</v>
      </c>
      <c r="C123" s="867">
        <v>1.69</v>
      </c>
      <c r="D123" s="861">
        <v>1.88</v>
      </c>
      <c r="E123" s="864">
        <f t="shared" si="20"/>
        <v>1483149.07</v>
      </c>
      <c r="F123" s="868">
        <f t="shared" si="20"/>
        <v>1649893.64</v>
      </c>
      <c r="G123" s="2051">
        <f t="shared" si="17"/>
        <v>1154925.548</v>
      </c>
      <c r="H123" s="864">
        <f>E123*0.5</f>
        <v>741574.53500000003</v>
      </c>
      <c r="I123" s="868">
        <f t="shared" si="18"/>
        <v>1038204.349</v>
      </c>
      <c r="J123" s="896" t="s">
        <v>72</v>
      </c>
      <c r="K123" s="959">
        <f t="shared" si="21"/>
        <v>1649900</v>
      </c>
      <c r="L123" s="959">
        <f t="shared" si="21"/>
        <v>1154900</v>
      </c>
      <c r="M123" s="864">
        <f t="shared" si="21"/>
        <v>741600</v>
      </c>
      <c r="N123" s="868">
        <f t="shared" si="21"/>
        <v>1038200</v>
      </c>
      <c r="O123" s="864">
        <f>+L123*12</f>
        <v>13858800</v>
      </c>
      <c r="P123" s="1003">
        <f t="shared" si="19"/>
        <v>1154900</v>
      </c>
      <c r="Q123" s="1004">
        <f t="shared" si="19"/>
        <v>741600</v>
      </c>
      <c r="R123" s="1004">
        <f t="shared" si="19"/>
        <v>1038200</v>
      </c>
    </row>
    <row r="124" spans="1:21" ht="19.5" customHeight="1">
      <c r="B124" s="888" t="s">
        <v>73</v>
      </c>
      <c r="C124" s="867">
        <v>0.85</v>
      </c>
      <c r="D124" s="861">
        <v>0.94</v>
      </c>
      <c r="E124" s="864">
        <f t="shared" si="20"/>
        <v>745962.54999999993</v>
      </c>
      <c r="F124" s="868">
        <f t="shared" si="20"/>
        <v>824946.82</v>
      </c>
      <c r="G124" s="2051">
        <f t="shared" si="17"/>
        <v>577462.77399999998</v>
      </c>
      <c r="H124" s="864">
        <f>E124*0.5</f>
        <v>372981.27499999997</v>
      </c>
      <c r="I124" s="868">
        <f t="shared" si="18"/>
        <v>522173.78499999992</v>
      </c>
      <c r="J124" s="896" t="s">
        <v>73</v>
      </c>
      <c r="K124" s="959">
        <f t="shared" si="21"/>
        <v>824900</v>
      </c>
      <c r="L124" s="959">
        <f t="shared" si="21"/>
        <v>577500</v>
      </c>
      <c r="M124" s="864">
        <f t="shared" si="21"/>
        <v>373000</v>
      </c>
      <c r="N124" s="868">
        <f t="shared" si="21"/>
        <v>522200</v>
      </c>
      <c r="O124" s="864">
        <f>+K123*12</f>
        <v>19798800</v>
      </c>
      <c r="P124" s="1003">
        <f t="shared" si="19"/>
        <v>577500</v>
      </c>
      <c r="Q124" s="1004">
        <f t="shared" si="19"/>
        <v>373000</v>
      </c>
      <c r="R124" s="1004">
        <f t="shared" si="19"/>
        <v>522200</v>
      </c>
    </row>
    <row r="125" spans="1:21" ht="13.5" customHeight="1">
      <c r="B125" s="888" t="s">
        <v>84</v>
      </c>
      <c r="C125" s="867">
        <v>0.42</v>
      </c>
      <c r="D125" s="861">
        <v>0.47</v>
      </c>
      <c r="E125" s="864">
        <f t="shared" si="20"/>
        <v>368593.26</v>
      </c>
      <c r="F125" s="868">
        <f t="shared" si="20"/>
        <v>412473.41</v>
      </c>
      <c r="G125" s="2051">
        <f t="shared" si="17"/>
        <v>288731.38699999999</v>
      </c>
      <c r="H125" s="864">
        <f>E125*0.5</f>
        <v>184296.63</v>
      </c>
      <c r="I125" s="868">
        <f t="shared" si="18"/>
        <v>258015.28200000001</v>
      </c>
      <c r="J125" s="896" t="s">
        <v>84</v>
      </c>
      <c r="K125" s="959">
        <f t="shared" si="21"/>
        <v>412500</v>
      </c>
      <c r="L125" s="959">
        <f t="shared" si="21"/>
        <v>288700</v>
      </c>
      <c r="M125" s="864">
        <f t="shared" si="21"/>
        <v>184300</v>
      </c>
      <c r="N125" s="868">
        <f t="shared" si="21"/>
        <v>258000</v>
      </c>
      <c r="O125" s="864">
        <f>+O121*12</f>
        <v>28413600</v>
      </c>
      <c r="P125" s="1003">
        <f t="shared" si="19"/>
        <v>288700</v>
      </c>
      <c r="Q125" s="1004">
        <f t="shared" si="19"/>
        <v>184300</v>
      </c>
      <c r="R125" s="1004">
        <f t="shared" si="19"/>
        <v>258000</v>
      </c>
    </row>
    <row r="126" spans="1:21" ht="11.25" customHeight="1">
      <c r="B126" s="888" t="s">
        <v>85</v>
      </c>
      <c r="C126" s="867">
        <v>0.42</v>
      </c>
      <c r="D126" s="861">
        <v>0.47</v>
      </c>
      <c r="E126" s="864">
        <f t="shared" si="20"/>
        <v>368593.26</v>
      </c>
      <c r="F126" s="868">
        <f t="shared" si="20"/>
        <v>412473.41</v>
      </c>
      <c r="G126" s="2051">
        <f t="shared" si="17"/>
        <v>288731.38699999999</v>
      </c>
      <c r="H126" s="864">
        <f>E126*0.5</f>
        <v>184296.63</v>
      </c>
      <c r="I126" s="868">
        <f t="shared" si="18"/>
        <v>258015.28200000001</v>
      </c>
      <c r="J126" s="896" t="s">
        <v>85</v>
      </c>
      <c r="K126" s="959">
        <f t="shared" si="21"/>
        <v>412500</v>
      </c>
      <c r="L126" s="959">
        <f t="shared" si="21"/>
        <v>288700</v>
      </c>
      <c r="M126" s="864">
        <f t="shared" si="21"/>
        <v>184300</v>
      </c>
      <c r="N126" s="868">
        <f t="shared" si="21"/>
        <v>258000</v>
      </c>
      <c r="O126" s="1005">
        <f>SUM(O123:O125)</f>
        <v>62071200</v>
      </c>
    </row>
    <row r="127" spans="1:21" ht="15.75" customHeight="1">
      <c r="A127" s="858"/>
      <c r="B127" s="888" t="s">
        <v>312</v>
      </c>
      <c r="C127" s="867">
        <v>1</v>
      </c>
      <c r="D127" s="861">
        <v>2</v>
      </c>
      <c r="E127" s="864">
        <f t="shared" si="20"/>
        <v>877603</v>
      </c>
      <c r="F127" s="868">
        <f t="shared" si="20"/>
        <v>1755206</v>
      </c>
      <c r="G127" s="2051"/>
      <c r="H127" s="864">
        <f>E4</f>
        <v>877603</v>
      </c>
      <c r="I127" s="868"/>
      <c r="J127" s="896" t="s">
        <v>312</v>
      </c>
      <c r="K127" s="959">
        <f>ROUND(F127,-2)</f>
        <v>1755200</v>
      </c>
      <c r="L127" s="1006"/>
      <c r="M127" s="960">
        <f>ROUND(H127,-2)</f>
        <v>877600</v>
      </c>
      <c r="N127" s="962"/>
      <c r="O127" s="1007">
        <f>M127*2</f>
        <v>1755200</v>
      </c>
      <c r="P127" s="896"/>
      <c r="Q127" s="1007">
        <f>E4</f>
        <v>877603</v>
      </c>
    </row>
    <row r="128" spans="1:21" ht="11.25" customHeight="1">
      <c r="E128" s="886"/>
      <c r="G128" s="2048"/>
      <c r="M128" s="854"/>
      <c r="R128" s="886"/>
      <c r="S128" s="886"/>
      <c r="T128" s="886"/>
    </row>
    <row r="129" spans="2:25" ht="11.25" customHeight="1">
      <c r="H129" s="854"/>
      <c r="I129" s="854"/>
      <c r="J129" s="854"/>
      <c r="M129" s="854"/>
      <c r="O129" s="854"/>
      <c r="P129" s="886"/>
      <c r="R129" s="895"/>
      <c r="S129" s="886"/>
      <c r="T129" s="886"/>
    </row>
    <row r="130" spans="2:25" ht="11.25" customHeight="1">
      <c r="B130" s="906" t="s">
        <v>313</v>
      </c>
      <c r="I130" s="854"/>
      <c r="J130" s="854"/>
      <c r="L130" s="854"/>
      <c r="M130" s="854"/>
    </row>
    <row r="131" spans="2:25" ht="12" customHeight="1">
      <c r="B131" s="1008"/>
      <c r="I131" s="854"/>
      <c r="M131" s="854"/>
      <c r="O131" s="854"/>
      <c r="P131" s="1325" t="s">
        <v>68</v>
      </c>
      <c r="Q131" s="1325"/>
      <c r="R131" s="1325"/>
      <c r="S131" s="1325"/>
      <c r="T131" s="1325"/>
      <c r="U131" s="1325"/>
      <c r="V131" s="1325"/>
      <c r="W131" s="1325"/>
    </row>
    <row r="132" spans="2:25" ht="25.5" customHeight="1" thickBot="1">
      <c r="B132" s="1009"/>
      <c r="C132" s="1328" t="s">
        <v>65</v>
      </c>
      <c r="D132" s="1328"/>
      <c r="E132" s="1328"/>
      <c r="F132" s="1328"/>
      <c r="G132" s="1328" t="s">
        <v>65</v>
      </c>
      <c r="H132" s="1328"/>
      <c r="I132" s="1328"/>
      <c r="J132" s="1328"/>
      <c r="K132" s="1329" t="s">
        <v>176</v>
      </c>
      <c r="L132" s="1329"/>
      <c r="M132" s="1329"/>
      <c r="N132" s="2097"/>
      <c r="O132" s="2097"/>
      <c r="P132" s="1328" t="s">
        <v>65</v>
      </c>
      <c r="Q132" s="1328"/>
      <c r="R132" s="1328"/>
      <c r="S132" s="1328"/>
      <c r="T132" s="1329" t="s">
        <v>314</v>
      </c>
      <c r="U132" s="1329"/>
      <c r="V132" s="1329" t="s">
        <v>315</v>
      </c>
      <c r="W132" s="1329"/>
    </row>
    <row r="133" spans="2:25" ht="38.25" customHeight="1" thickBot="1">
      <c r="B133" s="996"/>
      <c r="C133" s="1329" t="s">
        <v>314</v>
      </c>
      <c r="D133" s="1329"/>
      <c r="E133" s="1329" t="s">
        <v>316</v>
      </c>
      <c r="F133" s="1329"/>
      <c r="G133" s="1329" t="s">
        <v>317</v>
      </c>
      <c r="H133" s="1329"/>
      <c r="I133" s="1333" t="s">
        <v>318</v>
      </c>
      <c r="J133" s="1333"/>
      <c r="K133" s="1329" t="s">
        <v>319</v>
      </c>
      <c r="L133" s="1329"/>
      <c r="M133" s="1334" t="s">
        <v>320</v>
      </c>
      <c r="N133" s="1334"/>
      <c r="O133" s="1012"/>
      <c r="P133" s="1329" t="s">
        <v>321</v>
      </c>
      <c r="Q133" s="1329"/>
      <c r="R133" s="1325" t="s">
        <v>322</v>
      </c>
      <c r="S133" s="1325"/>
      <c r="T133" s="1330" t="s">
        <v>323</v>
      </c>
      <c r="U133" s="1330"/>
      <c r="V133" s="1331" t="s">
        <v>324</v>
      </c>
      <c r="W133" s="1331"/>
    </row>
    <row r="134" spans="2:25" ht="11.25" customHeight="1">
      <c r="B134" s="1013"/>
      <c r="C134" s="867" t="s">
        <v>69</v>
      </c>
      <c r="D134" s="1014" t="s">
        <v>70</v>
      </c>
      <c r="E134" s="867" t="s">
        <v>69</v>
      </c>
      <c r="F134" s="867" t="s">
        <v>70</v>
      </c>
      <c r="G134" s="2068" t="s">
        <v>69</v>
      </c>
      <c r="H134" s="1014" t="s">
        <v>70</v>
      </c>
      <c r="I134" s="867" t="s">
        <v>69</v>
      </c>
      <c r="J134" s="861" t="s">
        <v>70</v>
      </c>
      <c r="K134" s="867" t="s">
        <v>69</v>
      </c>
      <c r="L134" s="1014" t="s">
        <v>70</v>
      </c>
      <c r="M134" s="867" t="s">
        <v>69</v>
      </c>
      <c r="N134" s="861" t="s">
        <v>70</v>
      </c>
      <c r="O134" s="888"/>
      <c r="P134" s="1011" t="s">
        <v>69</v>
      </c>
      <c r="Q134" s="1011" t="s">
        <v>70</v>
      </c>
      <c r="R134" s="1011" t="s">
        <v>69</v>
      </c>
      <c r="S134" s="1011" t="s">
        <v>70</v>
      </c>
      <c r="T134" s="1011" t="s">
        <v>69</v>
      </c>
      <c r="U134" s="1011" t="s">
        <v>70</v>
      </c>
      <c r="V134" s="942" t="s">
        <v>69</v>
      </c>
      <c r="W134" s="1015" t="s">
        <v>70</v>
      </c>
    </row>
    <row r="135" spans="2:25" ht="14.85" customHeight="1">
      <c r="B135" s="888" t="s">
        <v>71</v>
      </c>
      <c r="C135" s="867">
        <v>0.74</v>
      </c>
      <c r="D135" s="867">
        <v>0.93</v>
      </c>
      <c r="E135" s="867">
        <v>0.82</v>
      </c>
      <c r="F135" s="867">
        <v>1.03</v>
      </c>
      <c r="G135" s="2069">
        <f>($C$135*E3)*$G$3+($C$135*E3)</f>
        <v>677027.892032</v>
      </c>
      <c r="H135" s="1016">
        <f>(D135*$E$3)*$G$3+(D135*$E$3)</f>
        <v>850859.37782399997</v>
      </c>
      <c r="I135" s="1016">
        <f>(E135*$E$3)*$G$3+(E135*$E$3)</f>
        <v>750220.09657599998</v>
      </c>
      <c r="J135" s="1016">
        <f>(F135*$E$3)*$G$3+(F135*$E$3)</f>
        <v>942349.63350400003</v>
      </c>
      <c r="K135" s="914">
        <f t="shared" ref="K135:N140" si="22">G135-G135*0.3</f>
        <v>473919.52442240005</v>
      </c>
      <c r="L135" s="914">
        <f t="shared" si="22"/>
        <v>595601.56447679992</v>
      </c>
      <c r="M135" s="914">
        <f t="shared" si="22"/>
        <v>525154.06760319998</v>
      </c>
      <c r="N135" s="914">
        <f t="shared" si="22"/>
        <v>659644.74345279997</v>
      </c>
      <c r="O135" s="888" t="s">
        <v>71</v>
      </c>
      <c r="P135" s="1016">
        <f t="shared" ref="P135:W140" si="23">ROUND(G135,-2)</f>
        <v>677000</v>
      </c>
      <c r="Q135" s="1016">
        <f t="shared" si="23"/>
        <v>850900</v>
      </c>
      <c r="R135" s="1017">
        <f t="shared" si="23"/>
        <v>750200</v>
      </c>
      <c r="S135" s="1017">
        <f t="shared" si="23"/>
        <v>942300</v>
      </c>
      <c r="T135" s="1017">
        <f t="shared" si="23"/>
        <v>473900</v>
      </c>
      <c r="U135" s="1017">
        <f t="shared" si="23"/>
        <v>595600</v>
      </c>
      <c r="V135" s="1017">
        <f t="shared" si="23"/>
        <v>525200</v>
      </c>
      <c r="W135" s="1017">
        <f t="shared" si="23"/>
        <v>659600</v>
      </c>
      <c r="X135" s="886"/>
      <c r="Y135" s="886"/>
    </row>
    <row r="136" spans="2:25" ht="14.85" customHeight="1">
      <c r="B136" s="888" t="s">
        <v>72</v>
      </c>
      <c r="C136" s="867">
        <v>0.52</v>
      </c>
      <c r="D136" s="867">
        <v>0.65</v>
      </c>
      <c r="E136" s="867">
        <v>0.57999999999999996</v>
      </c>
      <c r="F136" s="867">
        <v>0.72</v>
      </c>
      <c r="G136" s="2070">
        <f t="shared" ref="G136:J139" si="24">$E$4*C136</f>
        <v>456353.56</v>
      </c>
      <c r="H136" s="864">
        <f t="shared" si="24"/>
        <v>570441.95000000007</v>
      </c>
      <c r="I136" s="864">
        <f t="shared" si="24"/>
        <v>509009.74</v>
      </c>
      <c r="J136" s="868">
        <f t="shared" si="24"/>
        <v>631874.16</v>
      </c>
      <c r="K136" s="864">
        <f t="shared" si="22"/>
        <v>319447.49199999997</v>
      </c>
      <c r="L136" s="864">
        <f t="shared" si="22"/>
        <v>399309.36500000005</v>
      </c>
      <c r="M136" s="864">
        <f t="shared" si="22"/>
        <v>356306.81799999997</v>
      </c>
      <c r="N136" s="864">
        <f t="shared" si="22"/>
        <v>442311.91200000001</v>
      </c>
      <c r="O136" s="888" t="s">
        <v>72</v>
      </c>
      <c r="P136" s="883">
        <f t="shared" si="23"/>
        <v>456400</v>
      </c>
      <c r="Q136" s="864">
        <f t="shared" si="23"/>
        <v>570400</v>
      </c>
      <c r="R136" s="864">
        <f t="shared" si="23"/>
        <v>509000</v>
      </c>
      <c r="S136" s="864">
        <f t="shared" si="23"/>
        <v>631900</v>
      </c>
      <c r="T136" s="864">
        <f t="shared" si="23"/>
        <v>319400</v>
      </c>
      <c r="U136" s="931">
        <f t="shared" si="23"/>
        <v>399300</v>
      </c>
      <c r="V136" s="1017">
        <f t="shared" si="23"/>
        <v>356300</v>
      </c>
      <c r="W136" s="931">
        <f t="shared" si="23"/>
        <v>442300</v>
      </c>
      <c r="X136" s="886"/>
    </row>
    <row r="137" spans="2:25" ht="14.85" customHeight="1">
      <c r="B137" s="888" t="s">
        <v>73</v>
      </c>
      <c r="C137" s="867">
        <v>0.26</v>
      </c>
      <c r="D137" s="867">
        <v>0.33</v>
      </c>
      <c r="E137" s="867">
        <v>0.28999999999999998</v>
      </c>
      <c r="F137" s="867">
        <v>0.36</v>
      </c>
      <c r="G137" s="2070">
        <f t="shared" si="24"/>
        <v>228176.78</v>
      </c>
      <c r="H137" s="864">
        <f t="shared" si="24"/>
        <v>289608.99</v>
      </c>
      <c r="I137" s="864">
        <f t="shared" si="24"/>
        <v>254504.87</v>
      </c>
      <c r="J137" s="868">
        <f t="shared" si="24"/>
        <v>315937.08</v>
      </c>
      <c r="K137" s="864">
        <f t="shared" si="22"/>
        <v>159723.74599999998</v>
      </c>
      <c r="L137" s="864">
        <f t="shared" si="22"/>
        <v>202726.29300000001</v>
      </c>
      <c r="M137" s="864">
        <f t="shared" si="22"/>
        <v>178153.40899999999</v>
      </c>
      <c r="N137" s="864">
        <f t="shared" si="22"/>
        <v>221155.95600000001</v>
      </c>
      <c r="O137" s="888" t="s">
        <v>73</v>
      </c>
      <c r="P137" s="864">
        <f t="shared" si="23"/>
        <v>228200</v>
      </c>
      <c r="Q137" s="864">
        <f t="shared" si="23"/>
        <v>289600</v>
      </c>
      <c r="R137" s="864">
        <f t="shared" si="23"/>
        <v>254500</v>
      </c>
      <c r="S137" s="864">
        <f t="shared" si="23"/>
        <v>315900</v>
      </c>
      <c r="T137" s="864">
        <f t="shared" si="23"/>
        <v>159700</v>
      </c>
      <c r="U137" s="864">
        <f t="shared" si="23"/>
        <v>202700</v>
      </c>
      <c r="V137" s="914">
        <f t="shared" si="23"/>
        <v>178200</v>
      </c>
      <c r="W137" s="864">
        <f t="shared" si="23"/>
        <v>221200</v>
      </c>
      <c r="X137" s="886"/>
    </row>
    <row r="138" spans="2:25" ht="11.25" customHeight="1">
      <c r="B138" s="888" t="s">
        <v>84</v>
      </c>
      <c r="C138" s="867">
        <v>0.52</v>
      </c>
      <c r="D138" s="867">
        <v>0.65</v>
      </c>
      <c r="E138" s="867">
        <v>0.57999999999999996</v>
      </c>
      <c r="F138" s="867">
        <v>0.72</v>
      </c>
      <c r="G138" s="2070">
        <f t="shared" si="24"/>
        <v>456353.56</v>
      </c>
      <c r="H138" s="864">
        <f t="shared" si="24"/>
        <v>570441.95000000007</v>
      </c>
      <c r="I138" s="864">
        <f t="shared" si="24"/>
        <v>509009.74</v>
      </c>
      <c r="J138" s="868">
        <f t="shared" si="24"/>
        <v>631874.16</v>
      </c>
      <c r="K138" s="864">
        <f t="shared" si="22"/>
        <v>319447.49199999997</v>
      </c>
      <c r="L138" s="864">
        <f t="shared" si="22"/>
        <v>399309.36500000005</v>
      </c>
      <c r="M138" s="864">
        <f t="shared" si="22"/>
        <v>356306.81799999997</v>
      </c>
      <c r="N138" s="864">
        <f t="shared" si="22"/>
        <v>442311.91200000001</v>
      </c>
      <c r="O138" s="888" t="s">
        <v>84</v>
      </c>
      <c r="P138" s="864">
        <f t="shared" si="23"/>
        <v>456400</v>
      </c>
      <c r="Q138" s="864">
        <f t="shared" si="23"/>
        <v>570400</v>
      </c>
      <c r="R138" s="864">
        <f t="shared" si="23"/>
        <v>509000</v>
      </c>
      <c r="S138" s="864">
        <f t="shared" si="23"/>
        <v>631900</v>
      </c>
      <c r="T138" s="864">
        <f t="shared" si="23"/>
        <v>319400</v>
      </c>
      <c r="U138" s="864">
        <f t="shared" si="23"/>
        <v>399300</v>
      </c>
      <c r="V138" s="914">
        <f t="shared" si="23"/>
        <v>356300</v>
      </c>
      <c r="W138" s="864">
        <f t="shared" si="23"/>
        <v>442300</v>
      </c>
    </row>
    <row r="139" spans="2:25" ht="11.25" customHeight="1">
      <c r="B139" s="1018" t="s">
        <v>85</v>
      </c>
      <c r="C139" s="902">
        <v>0.52</v>
      </c>
      <c r="D139" s="902">
        <v>0.65</v>
      </c>
      <c r="E139" s="902">
        <v>0.57999999999999996</v>
      </c>
      <c r="F139" s="902">
        <v>0.72</v>
      </c>
      <c r="G139" s="2071">
        <f t="shared" si="24"/>
        <v>456353.56</v>
      </c>
      <c r="H139" s="1005">
        <f t="shared" si="24"/>
        <v>570441.95000000007</v>
      </c>
      <c r="I139" s="1005">
        <f t="shared" si="24"/>
        <v>509009.74</v>
      </c>
      <c r="J139" s="1019">
        <f t="shared" si="24"/>
        <v>631874.16</v>
      </c>
      <c r="K139" s="1005">
        <f t="shared" si="22"/>
        <v>319447.49199999997</v>
      </c>
      <c r="L139" s="1005">
        <f t="shared" si="22"/>
        <v>399309.36500000005</v>
      </c>
      <c r="M139" s="1005">
        <f t="shared" si="22"/>
        <v>356306.81799999997</v>
      </c>
      <c r="N139" s="1005">
        <f t="shared" si="22"/>
        <v>442311.91200000001</v>
      </c>
      <c r="O139" s="1018" t="s">
        <v>85</v>
      </c>
      <c r="P139" s="864">
        <f t="shared" si="23"/>
        <v>456400</v>
      </c>
      <c r="Q139" s="864">
        <f t="shared" si="23"/>
        <v>570400</v>
      </c>
      <c r="R139" s="864">
        <f t="shared" si="23"/>
        <v>509000</v>
      </c>
      <c r="S139" s="864">
        <f t="shared" si="23"/>
        <v>631900</v>
      </c>
      <c r="T139" s="864">
        <f t="shared" si="23"/>
        <v>319400</v>
      </c>
      <c r="U139" s="864">
        <f t="shared" si="23"/>
        <v>399300</v>
      </c>
      <c r="V139" s="914">
        <f t="shared" si="23"/>
        <v>356300</v>
      </c>
      <c r="W139" s="864">
        <f t="shared" si="23"/>
        <v>442300</v>
      </c>
    </row>
    <row r="140" spans="2:25" ht="11.25" customHeight="1">
      <c r="B140" s="896" t="s">
        <v>75</v>
      </c>
      <c r="C140" s="897">
        <f>C135/2</f>
        <v>0.37</v>
      </c>
      <c r="D140" s="1020">
        <f>D135/2</f>
        <v>0.46500000000000002</v>
      </c>
      <c r="E140" s="897">
        <f>E135/2</f>
        <v>0.41</v>
      </c>
      <c r="F140" s="1020">
        <f>F135/2</f>
        <v>0.51500000000000001</v>
      </c>
      <c r="G140" s="2053">
        <f>C140*$E$4</f>
        <v>324713.11</v>
      </c>
      <c r="H140" s="864">
        <f>D140*$E$4</f>
        <v>408085.39500000002</v>
      </c>
      <c r="I140" s="864">
        <f>E140*$E$4</f>
        <v>359817.23</v>
      </c>
      <c r="J140" s="864">
        <f>F140*$E$4</f>
        <v>451965.54499999998</v>
      </c>
      <c r="K140" s="864">
        <f t="shared" si="22"/>
        <v>227299.177</v>
      </c>
      <c r="L140" s="864">
        <f t="shared" si="22"/>
        <v>285659.77650000004</v>
      </c>
      <c r="M140" s="864">
        <f t="shared" si="22"/>
        <v>251872.06099999999</v>
      </c>
      <c r="N140" s="864">
        <f t="shared" si="22"/>
        <v>316375.88150000002</v>
      </c>
      <c r="O140" s="896" t="s">
        <v>75</v>
      </c>
      <c r="P140" s="864">
        <f t="shared" si="23"/>
        <v>324700</v>
      </c>
      <c r="Q140" s="864">
        <f t="shared" si="23"/>
        <v>408100</v>
      </c>
      <c r="R140" s="896">
        <f t="shared" si="23"/>
        <v>359800</v>
      </c>
      <c r="S140" s="896">
        <f t="shared" si="23"/>
        <v>452000</v>
      </c>
      <c r="T140" s="896">
        <f t="shared" si="23"/>
        <v>227300</v>
      </c>
      <c r="U140" s="864">
        <f t="shared" si="23"/>
        <v>285700</v>
      </c>
      <c r="V140" s="914">
        <f t="shared" si="23"/>
        <v>251900</v>
      </c>
      <c r="W140" s="864">
        <f t="shared" si="23"/>
        <v>316400</v>
      </c>
    </row>
    <row r="141" spans="2:25" ht="11.25" customHeight="1">
      <c r="H141" s="854"/>
      <c r="I141" s="854"/>
      <c r="J141" s="854"/>
      <c r="K141" s="854"/>
      <c r="L141" s="854"/>
      <c r="M141" s="854"/>
      <c r="N141" s="854"/>
      <c r="O141" s="854" t="s">
        <v>325</v>
      </c>
      <c r="P141" s="864"/>
      <c r="Q141" s="864"/>
      <c r="R141" s="864">
        <v>1378900</v>
      </c>
      <c r="S141" s="864"/>
      <c r="T141" s="864"/>
      <c r="U141" s="864"/>
      <c r="V141" s="864"/>
      <c r="W141" s="864"/>
      <c r="X141" s="886"/>
    </row>
    <row r="142" spans="2:25" ht="11.25" customHeight="1">
      <c r="B142" s="906" t="s">
        <v>326</v>
      </c>
      <c r="H142" s="854"/>
      <c r="I142" s="854"/>
      <c r="J142" s="853">
        <f>H139-H139*0.3</f>
        <v>399309.36500000005</v>
      </c>
      <c r="K142" s="854"/>
      <c r="L142" s="854"/>
      <c r="M142" s="854"/>
      <c r="N142" s="854"/>
      <c r="O142" s="854"/>
      <c r="S142" s="854"/>
    </row>
    <row r="143" spans="2:25" ht="12" customHeight="1">
      <c r="B143" s="1008"/>
      <c r="J143" s="853">
        <f>J142*3</f>
        <v>1197928.0950000002</v>
      </c>
      <c r="K143" s="1332" t="s">
        <v>68</v>
      </c>
      <c r="L143" s="1332"/>
      <c r="M143" s="1332"/>
      <c r="N143" s="1332"/>
      <c r="O143" s="854"/>
      <c r="P143" s="1009"/>
      <c r="Q143" s="1328" t="s">
        <v>65</v>
      </c>
      <c r="R143" s="1328"/>
      <c r="S143" s="1328"/>
      <c r="T143" s="1328"/>
    </row>
    <row r="144" spans="2:25" ht="21.75" customHeight="1" thickBot="1">
      <c r="B144" s="969"/>
      <c r="C144" s="1327" t="s">
        <v>65</v>
      </c>
      <c r="D144" s="1327"/>
      <c r="E144" s="1327"/>
      <c r="F144" s="1327"/>
      <c r="G144" s="1328" t="s">
        <v>65</v>
      </c>
      <c r="H144" s="1328"/>
      <c r="I144" s="1328"/>
      <c r="J144" s="1328"/>
      <c r="K144" s="1328" t="s">
        <v>65</v>
      </c>
      <c r="L144" s="1328"/>
      <c r="M144" s="1328"/>
      <c r="N144" s="1328"/>
      <c r="O144" s="854"/>
      <c r="P144" s="996"/>
      <c r="Q144" s="1329" t="s">
        <v>314</v>
      </c>
      <c r="R144" s="1329"/>
      <c r="S144" s="1329" t="s">
        <v>316</v>
      </c>
      <c r="T144" s="1329"/>
    </row>
    <row r="145" spans="2:25" ht="25.5" customHeight="1" thickBot="1">
      <c r="B145" s="969"/>
      <c r="C145" s="1323" t="s">
        <v>327</v>
      </c>
      <c r="D145" s="1323"/>
      <c r="E145" s="1323" t="s">
        <v>328</v>
      </c>
      <c r="F145" s="1323"/>
      <c r="G145" s="1323" t="s">
        <v>327</v>
      </c>
      <c r="H145" s="1323"/>
      <c r="I145" s="1323" t="s">
        <v>328</v>
      </c>
      <c r="J145" s="1323"/>
      <c r="K145" s="1323" t="s">
        <v>327</v>
      </c>
      <c r="L145" s="1323"/>
      <c r="M145" s="1323" t="s">
        <v>328</v>
      </c>
      <c r="N145" s="1323"/>
      <c r="O145" s="854"/>
      <c r="P145" s="1013"/>
      <c r="Q145" s="867" t="s">
        <v>69</v>
      </c>
      <c r="R145" s="1014" t="s">
        <v>70</v>
      </c>
      <c r="S145" s="867" t="s">
        <v>69</v>
      </c>
      <c r="T145" s="867" t="s">
        <v>70</v>
      </c>
      <c r="U145" s="867" t="s">
        <v>329</v>
      </c>
    </row>
    <row r="146" spans="2:25" ht="11.25" customHeight="1">
      <c r="B146" s="1013"/>
      <c r="C146" s="1022" t="s">
        <v>69</v>
      </c>
      <c r="D146" s="1022" t="s">
        <v>70</v>
      </c>
      <c r="E146" s="1022" t="s">
        <v>69</v>
      </c>
      <c r="F146" s="1022" t="s">
        <v>70</v>
      </c>
      <c r="G146" s="2072" t="s">
        <v>69</v>
      </c>
      <c r="H146" s="1023" t="s">
        <v>70</v>
      </c>
      <c r="I146" s="1022" t="s">
        <v>69</v>
      </c>
      <c r="J146" s="1024" t="s">
        <v>70</v>
      </c>
      <c r="K146" s="1025" t="s">
        <v>69</v>
      </c>
      <c r="L146" s="1025" t="s">
        <v>70</v>
      </c>
      <c r="M146" s="1025" t="s">
        <v>69</v>
      </c>
      <c r="N146" s="1025" t="s">
        <v>70</v>
      </c>
      <c r="O146" s="854"/>
      <c r="P146" s="888" t="s">
        <v>71</v>
      </c>
      <c r="Q146" s="867">
        <v>0.74</v>
      </c>
      <c r="R146" s="867">
        <v>0.93</v>
      </c>
      <c r="S146" s="867">
        <v>0.82</v>
      </c>
      <c r="T146" s="867">
        <v>1.03</v>
      </c>
      <c r="U146" s="867">
        <v>0.82</v>
      </c>
      <c r="V146" s="887"/>
      <c r="W146" s="887"/>
      <c r="X146" s="887"/>
      <c r="Y146" s="887"/>
    </row>
    <row r="147" spans="2:25" ht="11.25" customHeight="1">
      <c r="B147" s="888" t="s">
        <v>71</v>
      </c>
      <c r="C147" s="867">
        <v>0.19800000000000001</v>
      </c>
      <c r="D147" s="867">
        <v>0.248</v>
      </c>
      <c r="E147" s="867">
        <v>0.22</v>
      </c>
      <c r="F147" s="867">
        <v>0.27500000000000002</v>
      </c>
      <c r="G147" s="2073">
        <f t="shared" ref="G147:J151" si="25">$E$4*C147</f>
        <v>173765.394</v>
      </c>
      <c r="H147" s="961">
        <f t="shared" si="25"/>
        <v>217645.54399999999</v>
      </c>
      <c r="I147" s="961">
        <f t="shared" si="25"/>
        <v>193072.66</v>
      </c>
      <c r="J147" s="961">
        <f t="shared" si="25"/>
        <v>241340.82500000001</v>
      </c>
      <c r="K147" s="1026">
        <f t="shared" ref="K147:N151" si="26">ROUND(G147,-2)</f>
        <v>173800</v>
      </c>
      <c r="L147" s="931">
        <f t="shared" si="26"/>
        <v>217600</v>
      </c>
      <c r="M147" s="931">
        <f t="shared" si="26"/>
        <v>193100</v>
      </c>
      <c r="N147" s="1027">
        <f t="shared" si="26"/>
        <v>241300</v>
      </c>
      <c r="P147" s="888" t="s">
        <v>72</v>
      </c>
      <c r="Q147" s="867">
        <v>0.52</v>
      </c>
      <c r="R147" s="867">
        <v>0.65</v>
      </c>
      <c r="S147" s="867">
        <v>0.57999999999999996</v>
      </c>
      <c r="T147" s="867">
        <v>0.72</v>
      </c>
      <c r="U147" s="867">
        <v>0.57999999999999996</v>
      </c>
      <c r="V147" s="887"/>
      <c r="W147" s="887"/>
      <c r="X147" s="887"/>
      <c r="Y147" s="887"/>
    </row>
    <row r="148" spans="2:25" ht="11.25" customHeight="1">
      <c r="B148" s="888" t="s">
        <v>118</v>
      </c>
      <c r="C148" s="867">
        <v>0.14000000000000001</v>
      </c>
      <c r="D148" s="867">
        <v>0.17399999999999999</v>
      </c>
      <c r="E148" s="867">
        <v>0.155</v>
      </c>
      <c r="F148" s="867">
        <v>0.193</v>
      </c>
      <c r="G148" s="2073">
        <f t="shared" si="25"/>
        <v>122864.42000000001</v>
      </c>
      <c r="H148" s="961">
        <f t="shared" si="25"/>
        <v>152702.92199999999</v>
      </c>
      <c r="I148" s="961">
        <f t="shared" si="25"/>
        <v>136028.465</v>
      </c>
      <c r="J148" s="961">
        <f t="shared" si="25"/>
        <v>169377.37900000002</v>
      </c>
      <c r="K148" s="883">
        <f t="shared" si="26"/>
        <v>122900</v>
      </c>
      <c r="L148" s="864">
        <f t="shared" si="26"/>
        <v>152700</v>
      </c>
      <c r="M148" s="864">
        <f t="shared" si="26"/>
        <v>136000</v>
      </c>
      <c r="N148" s="1004">
        <f t="shared" si="26"/>
        <v>169400</v>
      </c>
      <c r="P148" s="888" t="s">
        <v>73</v>
      </c>
      <c r="Q148" s="867">
        <v>0.26</v>
      </c>
      <c r="R148" s="867">
        <v>0.33</v>
      </c>
      <c r="S148" s="867">
        <v>0.28999999999999998</v>
      </c>
      <c r="T148" s="867">
        <v>0.36</v>
      </c>
      <c r="U148" s="867">
        <v>0.28999999999999998</v>
      </c>
      <c r="V148" s="887"/>
      <c r="W148" s="887"/>
      <c r="X148" s="887"/>
      <c r="Y148" s="887"/>
    </row>
    <row r="149" spans="2:25" ht="11.25" customHeight="1">
      <c r="B149" s="888" t="s">
        <v>73</v>
      </c>
      <c r="C149" s="867">
        <v>7.0000000000000007E-2</v>
      </c>
      <c r="D149" s="867">
        <v>8.7999999999999995E-2</v>
      </c>
      <c r="E149" s="867">
        <v>7.8E-2</v>
      </c>
      <c r="F149" s="867">
        <v>9.8000000000000004E-2</v>
      </c>
      <c r="G149" s="2073">
        <f t="shared" si="25"/>
        <v>61432.210000000006</v>
      </c>
      <c r="H149" s="961">
        <f t="shared" si="25"/>
        <v>77229.063999999998</v>
      </c>
      <c r="I149" s="961">
        <f t="shared" si="25"/>
        <v>68453.034</v>
      </c>
      <c r="J149" s="961">
        <f t="shared" si="25"/>
        <v>86005.093999999997</v>
      </c>
      <c r="K149" s="883">
        <f t="shared" si="26"/>
        <v>61400</v>
      </c>
      <c r="L149" s="864">
        <f t="shared" si="26"/>
        <v>77200</v>
      </c>
      <c r="M149" s="864">
        <f t="shared" si="26"/>
        <v>68500</v>
      </c>
      <c r="N149" s="1004">
        <f t="shared" si="26"/>
        <v>86000</v>
      </c>
      <c r="P149" s="888" t="s">
        <v>84</v>
      </c>
      <c r="Q149" s="867">
        <v>0.52</v>
      </c>
      <c r="R149" s="867">
        <v>0.65</v>
      </c>
      <c r="S149" s="867">
        <v>0.57999999999999996</v>
      </c>
      <c r="T149" s="867">
        <v>0.72</v>
      </c>
      <c r="U149" s="867">
        <v>0.57999999999999996</v>
      </c>
      <c r="V149" s="887"/>
      <c r="W149" s="887"/>
      <c r="X149" s="887"/>
      <c r="Y149" s="887"/>
    </row>
    <row r="150" spans="2:25" ht="11.25" customHeight="1">
      <c r="B150" s="888" t="s">
        <v>84</v>
      </c>
      <c r="C150" s="867">
        <v>0.14000000000000001</v>
      </c>
      <c r="D150" s="867">
        <v>0.17399999999999999</v>
      </c>
      <c r="E150" s="867">
        <v>0.155</v>
      </c>
      <c r="F150" s="867">
        <v>0.193</v>
      </c>
      <c r="G150" s="2073">
        <f t="shared" si="25"/>
        <v>122864.42000000001</v>
      </c>
      <c r="H150" s="961">
        <f t="shared" si="25"/>
        <v>152702.92199999999</v>
      </c>
      <c r="I150" s="961">
        <f t="shared" si="25"/>
        <v>136028.465</v>
      </c>
      <c r="J150" s="961">
        <f t="shared" si="25"/>
        <v>169377.37900000002</v>
      </c>
      <c r="K150" s="883">
        <f t="shared" si="26"/>
        <v>122900</v>
      </c>
      <c r="L150" s="864">
        <f t="shared" si="26"/>
        <v>152700</v>
      </c>
      <c r="M150" s="864">
        <f t="shared" si="26"/>
        <v>136000</v>
      </c>
      <c r="N150" s="1004">
        <f t="shared" si="26"/>
        <v>169400</v>
      </c>
      <c r="P150" s="1018" t="s">
        <v>85</v>
      </c>
      <c r="Q150" s="902">
        <v>0.52</v>
      </c>
      <c r="R150" s="902">
        <v>0.65</v>
      </c>
      <c r="S150" s="902">
        <v>0.57999999999999996</v>
      </c>
      <c r="T150" s="902">
        <v>0.72</v>
      </c>
      <c r="U150" s="902">
        <v>0.57999999999999996</v>
      </c>
      <c r="V150" s="887"/>
      <c r="W150" s="887"/>
      <c r="X150" s="887"/>
      <c r="Y150" s="887"/>
    </row>
    <row r="151" spans="2:25" ht="11.25" customHeight="1">
      <c r="B151" s="888" t="s">
        <v>85</v>
      </c>
      <c r="C151" s="867">
        <v>0.14000000000000001</v>
      </c>
      <c r="D151" s="867">
        <v>0.17399999999999999</v>
      </c>
      <c r="E151" s="867">
        <v>0.155</v>
      </c>
      <c r="F151" s="867">
        <v>0.193</v>
      </c>
      <c r="G151" s="2073">
        <f t="shared" si="25"/>
        <v>122864.42000000001</v>
      </c>
      <c r="H151" s="961">
        <f t="shared" si="25"/>
        <v>152702.92199999999</v>
      </c>
      <c r="I151" s="961">
        <f t="shared" si="25"/>
        <v>136028.465</v>
      </c>
      <c r="J151" s="961">
        <f t="shared" si="25"/>
        <v>169377.37900000002</v>
      </c>
      <c r="K151" s="961">
        <f t="shared" si="26"/>
        <v>122900</v>
      </c>
      <c r="L151" s="960">
        <f t="shared" si="26"/>
        <v>152700</v>
      </c>
      <c r="M151" s="960">
        <f t="shared" si="26"/>
        <v>136000</v>
      </c>
      <c r="N151" s="1028">
        <f t="shared" si="26"/>
        <v>169400</v>
      </c>
      <c r="P151" s="896" t="s">
        <v>75</v>
      </c>
      <c r="Q151" s="897">
        <f>Q146/2</f>
        <v>0.37</v>
      </c>
      <c r="R151" s="1020">
        <f>R146/2</f>
        <v>0.46500000000000002</v>
      </c>
      <c r="S151" s="897">
        <f>S146/2</f>
        <v>0.41</v>
      </c>
      <c r="T151" s="1020">
        <f>T146/2</f>
        <v>0.51500000000000001</v>
      </c>
      <c r="U151" s="897">
        <f>U146/2</f>
        <v>0.41</v>
      </c>
      <c r="V151" s="887"/>
      <c r="W151" s="887"/>
      <c r="X151" s="887"/>
      <c r="Y151" s="887"/>
    </row>
    <row r="152" spans="2:25" ht="11.25" customHeight="1">
      <c r="K152" s="854"/>
      <c r="L152" s="854"/>
      <c r="V152" s="1029"/>
      <c r="W152" s="1029"/>
      <c r="X152" s="1029"/>
      <c r="Y152" s="1029"/>
    </row>
    <row r="153" spans="2:25" ht="12" customHeight="1">
      <c r="B153" s="1030" t="s">
        <v>330</v>
      </c>
      <c r="I153" s="881"/>
      <c r="K153" s="854"/>
      <c r="L153" s="854"/>
      <c r="V153" s="1029"/>
      <c r="W153" s="1029"/>
      <c r="X153" s="1029"/>
      <c r="Y153" s="1029"/>
    </row>
    <row r="154" spans="2:25" ht="48.75" customHeight="1">
      <c r="F154" s="905" t="s">
        <v>68</v>
      </c>
      <c r="G154" s="2050" t="s">
        <v>213</v>
      </c>
      <c r="H154" s="972" t="s">
        <v>331</v>
      </c>
      <c r="I154" s="854"/>
      <c r="K154" s="854"/>
      <c r="L154" s="854"/>
      <c r="P154" s="858"/>
      <c r="V154" s="1029"/>
      <c r="W154" s="1029"/>
      <c r="X154" s="1029"/>
      <c r="Y154" s="1029"/>
    </row>
    <row r="155" spans="2:25" ht="14.25" customHeight="1">
      <c r="B155" s="942" t="s">
        <v>218</v>
      </c>
      <c r="C155" s="907" t="s">
        <v>332</v>
      </c>
      <c r="D155" s="1031">
        <v>2.33</v>
      </c>
      <c r="E155" s="864">
        <f>$E$4*D155</f>
        <v>2044814.99</v>
      </c>
      <c r="F155" s="1032">
        <f>ROUND(E155,-2)</f>
        <v>2044800</v>
      </c>
      <c r="G155" s="2053">
        <f>F155*$G$3+F155</f>
        <v>2259095.04</v>
      </c>
      <c r="H155" s="1033">
        <f>ROUND(G155,-2)</f>
        <v>2259100</v>
      </c>
      <c r="I155" s="854"/>
      <c r="K155" s="854"/>
      <c r="L155" s="854"/>
      <c r="Q155" s="856"/>
      <c r="R155" s="1029"/>
      <c r="S155" s="1029"/>
      <c r="V155" s="1029"/>
      <c r="W155" s="1029"/>
      <c r="X155" s="1029"/>
      <c r="Y155" s="1029"/>
    </row>
    <row r="156" spans="2:25" ht="18.75" customHeight="1">
      <c r="B156" s="888" t="s">
        <v>220</v>
      </c>
      <c r="C156" s="860" t="s">
        <v>332</v>
      </c>
      <c r="D156" s="861">
        <v>2.09</v>
      </c>
      <c r="E156" s="864">
        <f>(D156*$E$3)*$G$3+(D156*$E$3)</f>
        <v>1912146.3437119999</v>
      </c>
      <c r="F156" s="1034">
        <f>ROUND(E156,-2)</f>
        <v>1912100</v>
      </c>
      <c r="G156" s="2053">
        <f>F156*$G$3+F156</f>
        <v>2112488.08</v>
      </c>
      <c r="H156" s="1033">
        <f>ROUND(G156,-2)</f>
        <v>2112500</v>
      </c>
      <c r="I156" s="856"/>
      <c r="Q156" s="856"/>
      <c r="R156" s="1029"/>
      <c r="S156" s="1029"/>
      <c r="V156" s="1029"/>
      <c r="W156" s="1029"/>
      <c r="X156" s="1029"/>
      <c r="Y156" s="1029"/>
    </row>
    <row r="157" spans="2:25" ht="27.75" customHeight="1">
      <c r="B157" s="888" t="s">
        <v>221</v>
      </c>
      <c r="C157" s="860" t="s">
        <v>332</v>
      </c>
      <c r="D157" s="861">
        <v>0.96</v>
      </c>
      <c r="E157" s="864">
        <f>(D157*$E$3)*$G$3+(D157*$E$3)</f>
        <v>878306.45452799997</v>
      </c>
      <c r="F157" s="1034">
        <f>ROUND(E157,-2)</f>
        <v>878300</v>
      </c>
      <c r="G157" s="2053">
        <f>F157*$G$3+F157</f>
        <v>970345.84</v>
      </c>
      <c r="H157" s="1033">
        <f>ROUND(G157,-2)</f>
        <v>970300</v>
      </c>
      <c r="I157" s="854"/>
      <c r="J157" s="854"/>
      <c r="Q157" s="856"/>
      <c r="R157" s="886"/>
      <c r="V157" s="1029"/>
      <c r="W157" s="1029"/>
      <c r="X157" s="1029"/>
      <c r="Y157" s="1029"/>
    </row>
    <row r="158" spans="2:25" ht="11.25" customHeight="1">
      <c r="B158" s="888" t="s">
        <v>333</v>
      </c>
      <c r="C158" s="860" t="s">
        <v>259</v>
      </c>
      <c r="D158" s="861">
        <v>2.99</v>
      </c>
      <c r="E158" s="864">
        <f>$E$4*D158</f>
        <v>2624032.9700000002</v>
      </c>
      <c r="F158" s="1035">
        <f>ROUND(E158,-2)</f>
        <v>2624000</v>
      </c>
      <c r="G158" s="2053" t="s">
        <v>334</v>
      </c>
      <c r="H158" s="877">
        <f>F158/12</f>
        <v>218666.66666666666</v>
      </c>
      <c r="I158" s="854"/>
      <c r="Q158" s="856"/>
      <c r="R158" s="886"/>
    </row>
    <row r="159" spans="2:25" ht="42" customHeight="1">
      <c r="B159" s="859" t="s">
        <v>335</v>
      </c>
      <c r="C159" s="860"/>
      <c r="D159" s="861"/>
      <c r="E159" s="896"/>
      <c r="F159" s="1000" t="s">
        <v>68</v>
      </c>
      <c r="G159" s="2048"/>
      <c r="H159" s="886"/>
      <c r="I159" s="870"/>
      <c r="Q159" s="856"/>
    </row>
    <row r="160" spans="2:25" ht="18" customHeight="1">
      <c r="B160" s="888" t="s">
        <v>262</v>
      </c>
      <c r="C160" s="860" t="s">
        <v>336</v>
      </c>
      <c r="D160" s="861">
        <v>0.05</v>
      </c>
      <c r="E160" s="864">
        <f>$E$4*D160</f>
        <v>43880.15</v>
      </c>
      <c r="F160" s="864">
        <f>ROUND(E160,-2)</f>
        <v>43900</v>
      </c>
      <c r="G160" s="2048"/>
      <c r="H160" s="886"/>
      <c r="J160" s="1036">
        <f>12.02*0.038</f>
        <v>0.45676</v>
      </c>
      <c r="Q160" s="856"/>
      <c r="S160" s="886"/>
    </row>
    <row r="161" spans="2:19" ht="25.5" customHeight="1">
      <c r="B161" s="859" t="s">
        <v>337</v>
      </c>
      <c r="C161" s="860" t="s">
        <v>338</v>
      </c>
      <c r="D161" s="861">
        <v>0.25</v>
      </c>
      <c r="E161" s="864">
        <f>(D161*$E$3)*$G$3+(D161*$E$3)</f>
        <v>228725.63920000001</v>
      </c>
      <c r="F161" s="914">
        <f>ROUND(E161,-2)</f>
        <v>228700</v>
      </c>
      <c r="G161" s="2048"/>
      <c r="H161" s="886"/>
      <c r="J161" s="853">
        <f>12.02+0.46</f>
        <v>12.48</v>
      </c>
      <c r="N161" s="890"/>
      <c r="Q161" s="856"/>
      <c r="R161" s="886"/>
      <c r="S161" s="886"/>
    </row>
    <row r="162" spans="2:19" ht="12.75" customHeight="1">
      <c r="B162" s="1018" t="s">
        <v>339</v>
      </c>
      <c r="C162" s="893" t="s">
        <v>332</v>
      </c>
      <c r="D162" s="856">
        <v>3.04</v>
      </c>
      <c r="E162" s="864">
        <f>D162*E4</f>
        <v>2667913.12</v>
      </c>
      <c r="F162" s="914">
        <f>ROUND(E162,-2)</f>
        <v>2667900</v>
      </c>
      <c r="G162" s="2048"/>
      <c r="M162" s="854"/>
      <c r="N162" s="856"/>
      <c r="O162" s="854"/>
      <c r="Q162" s="856"/>
      <c r="S162" s="886"/>
    </row>
    <row r="163" spans="2:19" ht="12.75" customHeight="1">
      <c r="B163" s="896" t="s">
        <v>340</v>
      </c>
      <c r="C163" s="896"/>
      <c r="D163" s="896">
        <v>0.112</v>
      </c>
      <c r="E163" s="1007">
        <f>D163*E4</f>
        <v>98291.536000000007</v>
      </c>
      <c r="F163" s="914">
        <f>ROUND(E163,-2)</f>
        <v>98300</v>
      </c>
      <c r="G163" s="2048"/>
      <c r="H163" s="854"/>
      <c r="J163" s="854"/>
      <c r="M163" s="854"/>
      <c r="N163" s="856"/>
      <c r="O163" s="854"/>
      <c r="Q163" s="856"/>
      <c r="S163" s="886"/>
    </row>
    <row r="164" spans="2:19" ht="12.75" customHeight="1">
      <c r="E164" s="1037">
        <v>71500</v>
      </c>
      <c r="F164" s="854"/>
      <c r="G164" s="2048"/>
      <c r="H164" s="854"/>
      <c r="J164" s="854"/>
      <c r="L164" s="2100"/>
      <c r="M164" s="2100"/>
      <c r="N164" s="2100"/>
      <c r="O164" s="854"/>
      <c r="Q164" s="856"/>
    </row>
    <row r="165" spans="2:19" ht="34.5" customHeight="1">
      <c r="B165" s="1324" t="s">
        <v>341</v>
      </c>
      <c r="C165" s="1324"/>
      <c r="D165" s="1324"/>
      <c r="E165" s="1324"/>
      <c r="F165" s="1324"/>
      <c r="G165" s="1324"/>
      <c r="H165" s="854"/>
      <c r="I165" s="886"/>
      <c r="Q165" s="856"/>
    </row>
    <row r="166" spans="2:19" ht="11.25" customHeight="1">
      <c r="E166" s="854"/>
      <c r="F166" s="854"/>
      <c r="M166" s="1038"/>
      <c r="Q166" s="856"/>
    </row>
    <row r="167" spans="2:19" ht="11.25" customHeight="1">
      <c r="B167" s="1039"/>
      <c r="E167" s="854"/>
      <c r="F167" s="854"/>
      <c r="Q167" s="856"/>
    </row>
    <row r="168" spans="2:19" ht="13.5" customHeight="1" thickBot="1">
      <c r="B168" s="1040"/>
      <c r="G168" s="1325" t="s">
        <v>68</v>
      </c>
      <c r="H168" s="1325"/>
      <c r="M168" s="1038"/>
      <c r="Q168" s="856"/>
    </row>
    <row r="169" spans="2:19" ht="11.25" customHeight="1" thickBot="1">
      <c r="B169" s="968" t="s">
        <v>342</v>
      </c>
      <c r="C169" s="1326" t="s">
        <v>65</v>
      </c>
      <c r="D169" s="1326"/>
      <c r="E169" s="1326" t="s">
        <v>65</v>
      </c>
      <c r="F169" s="1326"/>
      <c r="G169" s="1326" t="s">
        <v>65</v>
      </c>
      <c r="H169" s="1326"/>
      <c r="Q169" s="856"/>
    </row>
    <row r="170" spans="2:19" ht="11.25" customHeight="1">
      <c r="B170" s="981"/>
      <c r="C170" s="867" t="s">
        <v>69</v>
      </c>
      <c r="D170" s="867" t="s">
        <v>70</v>
      </c>
      <c r="E170" s="867" t="s">
        <v>69</v>
      </c>
      <c r="F170" s="861" t="s">
        <v>70</v>
      </c>
      <c r="G170" s="2074" t="s">
        <v>69</v>
      </c>
      <c r="H170" s="1025" t="s">
        <v>70</v>
      </c>
      <c r="Q170" s="856"/>
    </row>
    <row r="171" spans="2:19" ht="11.25" customHeight="1">
      <c r="B171" s="980" t="s">
        <v>71</v>
      </c>
      <c r="C171" s="867">
        <v>0.16800000000000001</v>
      </c>
      <c r="D171" s="861">
        <v>0.21</v>
      </c>
      <c r="E171" s="864">
        <f t="shared" ref="E171:F175" si="27">C171*$E$4</f>
        <v>147437.304</v>
      </c>
      <c r="F171" s="868">
        <f t="shared" si="27"/>
        <v>184296.63</v>
      </c>
      <c r="G171" s="2069">
        <f t="shared" ref="G171:H175" si="28">ROUND(E171,-2)</f>
        <v>147400</v>
      </c>
      <c r="H171" s="1027">
        <f t="shared" si="28"/>
        <v>184300</v>
      </c>
    </row>
    <row r="172" spans="2:19" ht="11.25" customHeight="1">
      <c r="B172" s="980" t="s">
        <v>72</v>
      </c>
      <c r="C172" s="867">
        <v>0.11799999999999999</v>
      </c>
      <c r="D172" s="861">
        <v>0.152</v>
      </c>
      <c r="E172" s="864">
        <f t="shared" si="27"/>
        <v>103557.15399999999</v>
      </c>
      <c r="F172" s="868">
        <f t="shared" si="27"/>
        <v>133395.65599999999</v>
      </c>
      <c r="G172" s="2070">
        <f t="shared" si="28"/>
        <v>103600</v>
      </c>
      <c r="H172" s="1004">
        <f t="shared" si="28"/>
        <v>133400</v>
      </c>
    </row>
    <row r="173" spans="2:19" ht="11.25" customHeight="1">
      <c r="B173" s="980" t="s">
        <v>73</v>
      </c>
      <c r="C173" s="867">
        <v>5.8999999999999997E-2</v>
      </c>
      <c r="D173" s="861">
        <v>7.5999999999999998E-2</v>
      </c>
      <c r="E173" s="864">
        <f t="shared" si="27"/>
        <v>51778.576999999997</v>
      </c>
      <c r="F173" s="868">
        <f t="shared" si="27"/>
        <v>66697.827999999994</v>
      </c>
      <c r="G173" s="2070">
        <f t="shared" si="28"/>
        <v>51800</v>
      </c>
      <c r="H173" s="1004">
        <f t="shared" si="28"/>
        <v>66700</v>
      </c>
      <c r="M173" s="854"/>
      <c r="N173" s="856"/>
      <c r="O173" s="854"/>
    </row>
    <row r="174" spans="2:19" ht="11.25" customHeight="1">
      <c r="B174" s="980" t="s">
        <v>84</v>
      </c>
      <c r="C174" s="867">
        <v>3.4000000000000002E-2</v>
      </c>
      <c r="D174" s="861">
        <v>4.2000000000000003E-2</v>
      </c>
      <c r="E174" s="864">
        <f t="shared" si="27"/>
        <v>29838.502</v>
      </c>
      <c r="F174" s="868">
        <f t="shared" si="27"/>
        <v>36859.326000000001</v>
      </c>
      <c r="G174" s="2070">
        <f t="shared" si="28"/>
        <v>29800</v>
      </c>
      <c r="H174" s="1004">
        <f t="shared" si="28"/>
        <v>36900</v>
      </c>
      <c r="M174" s="854"/>
      <c r="N174" s="856"/>
      <c r="O174" s="854"/>
    </row>
    <row r="175" spans="2:19" ht="11.25" customHeight="1">
      <c r="B175" s="980" t="s">
        <v>85</v>
      </c>
      <c r="C175" s="867">
        <v>3.4000000000000002E-2</v>
      </c>
      <c r="D175" s="861">
        <v>4.2000000000000003E-2</v>
      </c>
      <c r="E175" s="864">
        <f t="shared" si="27"/>
        <v>29838.502</v>
      </c>
      <c r="F175" s="868">
        <f t="shared" si="27"/>
        <v>36859.326000000001</v>
      </c>
      <c r="G175" s="2073">
        <f t="shared" si="28"/>
        <v>29800</v>
      </c>
      <c r="H175" s="1028">
        <f t="shared" si="28"/>
        <v>36900</v>
      </c>
      <c r="L175" s="2100"/>
      <c r="M175" s="2100"/>
      <c r="N175" s="2100"/>
      <c r="O175" s="854"/>
    </row>
    <row r="176" spans="2:19" ht="12.75" customHeight="1">
      <c r="B176" s="1039"/>
    </row>
    <row r="177" spans="2:18">
      <c r="L177" s="1041"/>
      <c r="M177" s="1042"/>
      <c r="N177" s="1041"/>
      <c r="O177" s="1041"/>
      <c r="P177" s="1041"/>
      <c r="Q177" s="1043"/>
      <c r="R177" s="1043"/>
    </row>
    <row r="178" spans="2:18" ht="36.75" customHeight="1">
      <c r="B178" s="929" t="s">
        <v>343</v>
      </c>
      <c r="C178" s="929"/>
      <c r="D178" s="1044" t="s">
        <v>332</v>
      </c>
      <c r="E178" s="929" t="s">
        <v>332</v>
      </c>
      <c r="F178" s="929" t="s">
        <v>344</v>
      </c>
      <c r="G178" s="2075" t="s">
        <v>345</v>
      </c>
      <c r="L178" s="1041"/>
      <c r="M178" s="1042"/>
      <c r="N178" s="1041"/>
      <c r="O178" s="1041"/>
      <c r="P178" s="1041"/>
      <c r="Q178" s="1043"/>
      <c r="R178" s="1043"/>
    </row>
    <row r="179" spans="2:18" ht="25.5" customHeight="1">
      <c r="B179" s="896" t="s">
        <v>346</v>
      </c>
      <c r="C179" s="897" t="s">
        <v>332</v>
      </c>
      <c r="D179" s="1044">
        <v>2.09</v>
      </c>
      <c r="E179" s="1045">
        <f>D179*E4</f>
        <v>1834190.2699999998</v>
      </c>
      <c r="F179" s="1046">
        <f>E179/2</f>
        <v>917095.13499999989</v>
      </c>
      <c r="G179" s="2076">
        <v>865400</v>
      </c>
      <c r="I179" s="886"/>
      <c r="L179" s="1041"/>
      <c r="M179" s="1042"/>
      <c r="N179" s="1041"/>
      <c r="O179" s="1041"/>
      <c r="P179" s="1041"/>
      <c r="Q179" s="1043"/>
      <c r="R179" s="1043"/>
    </row>
    <row r="180" spans="2:18" ht="15" customHeight="1">
      <c r="B180" s="929" t="s">
        <v>347</v>
      </c>
      <c r="C180" s="929" t="s">
        <v>332</v>
      </c>
      <c r="D180" s="1044">
        <v>0.96</v>
      </c>
      <c r="E180" s="1045">
        <f>D180*E4</f>
        <v>842498.88</v>
      </c>
      <c r="F180" s="1046">
        <f>E180/2</f>
        <v>421249.44</v>
      </c>
      <c r="G180" s="2077">
        <v>397500</v>
      </c>
      <c r="I180" s="856"/>
      <c r="L180" s="1041"/>
      <c r="M180" s="1042"/>
      <c r="N180" s="1041"/>
      <c r="O180" s="1041"/>
      <c r="P180" s="1041"/>
      <c r="Q180" s="1043"/>
      <c r="R180" s="1043"/>
    </row>
    <row r="181" spans="2:18" ht="15" customHeight="1">
      <c r="I181" s="895"/>
      <c r="L181" s="1041"/>
      <c r="M181" s="1042"/>
      <c r="N181" s="1041"/>
      <c r="O181" s="1041"/>
      <c r="P181" s="1041"/>
      <c r="Q181" s="1043"/>
      <c r="R181" s="1043"/>
    </row>
    <row r="182" spans="2:18" ht="11.25" customHeight="1">
      <c r="I182" s="886"/>
      <c r="L182" s="1041"/>
      <c r="M182" s="1041"/>
      <c r="N182" s="1041"/>
      <c r="O182" s="1041"/>
      <c r="P182" s="1041"/>
      <c r="Q182" s="1043"/>
      <c r="R182" s="1043"/>
    </row>
    <row r="183" spans="2:18" ht="11.25" customHeight="1">
      <c r="I183" s="886"/>
      <c r="L183" s="1041"/>
      <c r="M183" s="1041"/>
      <c r="N183" s="1041"/>
      <c r="O183" s="1041"/>
      <c r="P183" s="1041"/>
      <c r="Q183" s="1043"/>
      <c r="R183" s="1043"/>
    </row>
    <row r="184" spans="2:18" ht="12.75" customHeight="1">
      <c r="E184" s="881"/>
      <c r="F184" s="881"/>
      <c r="I184" s="886"/>
      <c r="L184" s="2100"/>
      <c r="M184" s="2100"/>
      <c r="N184" s="2100"/>
      <c r="O184" s="2100"/>
      <c r="P184" s="2100"/>
      <c r="Q184" s="2100"/>
      <c r="R184" s="1043"/>
    </row>
    <row r="185" spans="2:18" ht="14.85" customHeight="1">
      <c r="B185" s="896" t="s">
        <v>348</v>
      </c>
      <c r="C185" s="896"/>
      <c r="E185" s="881"/>
      <c r="F185" s="881"/>
      <c r="I185" s="886"/>
      <c r="L185" s="2100"/>
      <c r="M185" s="2100"/>
      <c r="N185" s="2100"/>
      <c r="O185" s="2100"/>
      <c r="P185" s="2100"/>
      <c r="Q185" s="2100"/>
      <c r="R185" s="1043"/>
    </row>
    <row r="186" spans="2:18" ht="14.85" customHeight="1">
      <c r="B186" s="896" t="s">
        <v>349</v>
      </c>
      <c r="C186" s="896" t="s">
        <v>350</v>
      </c>
      <c r="I186" s="886"/>
    </row>
    <row r="187" spans="2:18" ht="14.85" customHeight="1">
      <c r="B187" s="896" t="s">
        <v>351</v>
      </c>
      <c r="C187" s="1047">
        <v>1060063</v>
      </c>
      <c r="F187" s="886"/>
      <c r="I187" s="886"/>
    </row>
    <row r="188" spans="2:18" ht="14.85" customHeight="1">
      <c r="B188" s="896" t="s">
        <v>352</v>
      </c>
      <c r="C188" s="1047">
        <v>1121000</v>
      </c>
      <c r="E188" s="854"/>
      <c r="F188" s="886"/>
      <c r="I188" s="886"/>
    </row>
    <row r="189" spans="2:18" ht="14.85" customHeight="1">
      <c r="B189" s="896" t="s">
        <v>353</v>
      </c>
      <c r="C189" s="1047">
        <v>1130122</v>
      </c>
      <c r="F189" s="886"/>
      <c r="I189" s="886"/>
    </row>
    <row r="190" spans="2:18" ht="14.85" customHeight="1">
      <c r="B190" s="896" t="s">
        <v>354</v>
      </c>
      <c r="C190" s="1047">
        <v>1030093</v>
      </c>
      <c r="F190" s="886"/>
      <c r="I190" s="886"/>
    </row>
    <row r="191" spans="2:18" ht="14.85" customHeight="1">
      <c r="B191" s="896" t="s">
        <v>355</v>
      </c>
      <c r="C191" s="1047">
        <v>1130122</v>
      </c>
      <c r="I191" s="886"/>
    </row>
    <row r="192" spans="2:18" ht="14.85" customHeight="1">
      <c r="B192" s="896" t="s">
        <v>356</v>
      </c>
      <c r="C192" s="1047">
        <v>1120125</v>
      </c>
      <c r="I192" s="886"/>
    </row>
    <row r="193" spans="2:3" ht="14.85" customHeight="1">
      <c r="B193" s="896" t="s">
        <v>330</v>
      </c>
      <c r="C193" s="1047">
        <v>1080554</v>
      </c>
    </row>
    <row r="194" spans="2:3" ht="14.85" customHeight="1">
      <c r="B194" s="896" t="s">
        <v>357</v>
      </c>
      <c r="C194" s="1047">
        <v>1130089</v>
      </c>
    </row>
    <row r="195" spans="2:3" ht="14.85" customHeight="1">
      <c r="B195" s="896" t="s">
        <v>358</v>
      </c>
      <c r="C195" s="1047">
        <v>1100290</v>
      </c>
    </row>
    <row r="196" spans="2:3" ht="14.85" customHeight="1">
      <c r="B196" s="896" t="s">
        <v>359</v>
      </c>
      <c r="C196" s="1047"/>
    </row>
    <row r="197" spans="2:3" ht="14.85" customHeight="1">
      <c r="B197" s="896" t="s">
        <v>360</v>
      </c>
      <c r="C197" s="1047">
        <v>1121000</v>
      </c>
    </row>
    <row r="198" spans="2:3" ht="11.25" customHeight="1"/>
    <row r="199" spans="2:3" ht="14.85" customHeight="1">
      <c r="B199" s="896" t="s">
        <v>361</v>
      </c>
      <c r="C199" s="896">
        <v>1700028911</v>
      </c>
    </row>
    <row r="200" spans="2:3" ht="14.85" customHeight="1">
      <c r="B200" s="896" t="s">
        <v>362</v>
      </c>
      <c r="C200" s="896">
        <v>1769999986</v>
      </c>
    </row>
    <row r="201" spans="2:3" ht="12.95" customHeight="1"/>
    <row r="202" spans="2:3" ht="12.95" customHeight="1"/>
    <row r="203" spans="2:3" ht="12.95" customHeight="1"/>
    <row r="204" spans="2:3" ht="12.95" customHeight="1"/>
    <row r="205" spans="2:3" ht="11.25" customHeight="1"/>
    <row r="206" spans="2:3" ht="11.25" customHeight="1"/>
    <row r="207" spans="2:3" ht="11.25" customHeight="1"/>
    <row r="208" spans="2:3" ht="11.25" customHeight="1"/>
    <row r="209" spans="2:8" ht="11.25" customHeight="1"/>
    <row r="210" spans="2:8" ht="11.25" customHeight="1"/>
    <row r="211" spans="2:8" ht="11.25" customHeight="1"/>
    <row r="212" spans="2:8" ht="11.25" customHeight="1">
      <c r="B212" s="2100"/>
      <c r="C212" s="2100"/>
    </row>
    <row r="214" spans="2:8" ht="11.25" customHeight="1">
      <c r="H214" s="1048"/>
    </row>
    <row r="220" spans="2:8">
      <c r="D220" s="1049"/>
    </row>
    <row r="221" spans="2:8">
      <c r="D221" s="886"/>
      <c r="E221" s="886"/>
      <c r="F221" s="886"/>
    </row>
    <row r="222" spans="2:8">
      <c r="D222" s="886"/>
      <c r="E222" s="886"/>
    </row>
    <row r="223" spans="2:8">
      <c r="D223" s="886"/>
      <c r="E223" s="886"/>
    </row>
    <row r="229" spans="2:4">
      <c r="B229" s="885"/>
    </row>
    <row r="231" spans="2:4">
      <c r="B231" s="875"/>
      <c r="C231" s="875"/>
      <c r="D231" s="875"/>
    </row>
    <row r="232" spans="2:4">
      <c r="B232" s="856"/>
      <c r="C232" s="1040"/>
      <c r="D232" s="1050"/>
    </row>
    <row r="233" spans="2:4">
      <c r="B233" s="856"/>
      <c r="C233" s="1040"/>
      <c r="D233" s="1050"/>
    </row>
    <row r="234" spans="2:4">
      <c r="B234" s="856"/>
      <c r="C234" s="1040"/>
      <c r="D234" s="1050"/>
    </row>
    <row r="65517" ht="12.95" customHeight="1"/>
  </sheetData>
  <mergeCells count="106">
    <mergeCell ref="B1:E1"/>
    <mergeCell ref="B3:D3"/>
    <mergeCell ref="N3:O3"/>
    <mergeCell ref="I7:J7"/>
    <mergeCell ref="B27:G27"/>
    <mergeCell ref="B29:D29"/>
    <mergeCell ref="B50:D50"/>
    <mergeCell ref="P54:P59"/>
    <mergeCell ref="O60:S60"/>
    <mergeCell ref="B65:E65"/>
    <mergeCell ref="B66:E66"/>
    <mergeCell ref="C67:E67"/>
    <mergeCell ref="H67:I67"/>
    <mergeCell ref="K67:K68"/>
    <mergeCell ref="L67:L68"/>
    <mergeCell ref="M67:M68"/>
    <mergeCell ref="N67:N68"/>
    <mergeCell ref="O67:O68"/>
    <mergeCell ref="P67:P68"/>
    <mergeCell ref="B71:B72"/>
    <mergeCell ref="C71:C72"/>
    <mergeCell ref="D71:D72"/>
    <mergeCell ref="E71:E72"/>
    <mergeCell ref="F71:F72"/>
    <mergeCell ref="G71:G72"/>
    <mergeCell ref="I71:I72"/>
    <mergeCell ref="I78:K78"/>
    <mergeCell ref="L78:N78"/>
    <mergeCell ref="C79:C81"/>
    <mergeCell ref="D79:D81"/>
    <mergeCell ref="E79:E81"/>
    <mergeCell ref="F79:F81"/>
    <mergeCell ref="G79:G81"/>
    <mergeCell ref="H79:H81"/>
    <mergeCell ref="I79:I81"/>
    <mergeCell ref="J79:J81"/>
    <mergeCell ref="B90:D90"/>
    <mergeCell ref="E91:F91"/>
    <mergeCell ref="I91:L91"/>
    <mergeCell ref="P92:P94"/>
    <mergeCell ref="Q92:Q94"/>
    <mergeCell ref="R92:R94"/>
    <mergeCell ref="I94:L94"/>
    <mergeCell ref="K79:K81"/>
    <mergeCell ref="L79:L81"/>
    <mergeCell ref="M79:M81"/>
    <mergeCell ref="N79:N81"/>
    <mergeCell ref="O79:O81"/>
    <mergeCell ref="P79:P81"/>
    <mergeCell ref="B119:B120"/>
    <mergeCell ref="D119:D120"/>
    <mergeCell ref="F119:F120"/>
    <mergeCell ref="K119:K120"/>
    <mergeCell ref="O119:O120"/>
    <mergeCell ref="O98:O100"/>
    <mergeCell ref="T104:U104"/>
    <mergeCell ref="I106:J106"/>
    <mergeCell ref="I107:J107"/>
    <mergeCell ref="I108:J108"/>
    <mergeCell ref="T109:U109"/>
    <mergeCell ref="P131:W131"/>
    <mergeCell ref="C132:F132"/>
    <mergeCell ref="G132:J132"/>
    <mergeCell ref="K132:M132"/>
    <mergeCell ref="N132:O132"/>
    <mergeCell ref="P132:S132"/>
    <mergeCell ref="T132:U132"/>
    <mergeCell ref="V132:W132"/>
    <mergeCell ref="E117:I117"/>
    <mergeCell ref="J117:N117"/>
    <mergeCell ref="H118:I118"/>
    <mergeCell ref="M118:N118"/>
    <mergeCell ref="Q118:R118"/>
    <mergeCell ref="P133:Q133"/>
    <mergeCell ref="R133:S133"/>
    <mergeCell ref="T133:U133"/>
    <mergeCell ref="V133:W133"/>
    <mergeCell ref="K143:N143"/>
    <mergeCell ref="Q143:T143"/>
    <mergeCell ref="C133:D133"/>
    <mergeCell ref="E133:F133"/>
    <mergeCell ref="G133:H133"/>
    <mergeCell ref="I133:J133"/>
    <mergeCell ref="K133:L133"/>
    <mergeCell ref="M133:N133"/>
    <mergeCell ref="C144:F144"/>
    <mergeCell ref="G144:J144"/>
    <mergeCell ref="K144:N144"/>
    <mergeCell ref="Q144:R144"/>
    <mergeCell ref="S144:T144"/>
    <mergeCell ref="C145:D145"/>
    <mergeCell ref="E145:F145"/>
    <mergeCell ref="G145:H145"/>
    <mergeCell ref="I145:J145"/>
    <mergeCell ref="K145:L145"/>
    <mergeCell ref="L175:N175"/>
    <mergeCell ref="L184:Q184"/>
    <mergeCell ref="L185:Q185"/>
    <mergeCell ref="B212:C212"/>
    <mergeCell ref="M145:N145"/>
    <mergeCell ref="L164:N164"/>
    <mergeCell ref="B165:G165"/>
    <mergeCell ref="G168:H168"/>
    <mergeCell ref="C169:D169"/>
    <mergeCell ref="E169:F169"/>
    <mergeCell ref="G169:H169"/>
  </mergeCells>
  <pageMargins left="1.0618110236220473" right="0.75" top="1" bottom="1" header="0.51181102362204722" footer="0.51181102362204722"/>
  <pageSetup paperSize="0" fitToWidth="0" fitToHeight="0" pageOrder="overThenDown" orientation="landscape" useFirstPageNumber="1" horizontalDpi="0" verticalDpi="0" copies="0"/>
  <headerFooter>
    <oddHeader>&amp;CTARIFAS 2011 MANUAL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22415-9A5A-4DB1-9089-3E95B6C409E2}">
  <sheetPr>
    <pageSetUpPr fitToPage="1"/>
  </sheetPr>
  <dimension ref="A2:IQ65536"/>
  <sheetViews>
    <sheetView topLeftCell="B100" zoomScale="130" zoomScaleNormal="130" workbookViewId="0">
      <selection activeCell="C3" sqref="C3"/>
    </sheetView>
  </sheetViews>
  <sheetFormatPr defaultColWidth="11.42578125" defaultRowHeight="12" customHeight="1"/>
  <cols>
    <col min="1" max="1" width="11.42578125" style="801"/>
    <col min="2" max="2" width="21.5703125" style="801" customWidth="1"/>
    <col min="3" max="3" width="10" style="801" customWidth="1"/>
    <col min="4" max="4" width="20.85546875" style="801" customWidth="1"/>
    <col min="5" max="5" width="12.5703125" style="801" customWidth="1"/>
    <col min="6" max="6" width="13.5703125" style="801" customWidth="1"/>
    <col min="7" max="7" width="11.5703125" style="801" customWidth="1"/>
    <col min="8" max="8" width="15.28515625" style="801" customWidth="1"/>
    <col min="9" max="9" width="11.5703125" style="801" customWidth="1"/>
    <col min="10" max="10" width="19.42578125" style="801" customWidth="1"/>
    <col min="11" max="11" width="17.42578125" style="801" customWidth="1"/>
    <col min="12" max="12" width="9" style="801" customWidth="1"/>
    <col min="13" max="13" width="12.85546875" style="801" customWidth="1"/>
    <col min="14" max="14" width="14.140625" style="801" customWidth="1"/>
    <col min="15" max="15" width="12.85546875" style="801" customWidth="1"/>
    <col min="16" max="251" width="11.42578125" style="801"/>
    <col min="252" max="16384" width="11.42578125" style="685"/>
  </cols>
  <sheetData>
    <row r="2" spans="2:15" s="801" customFormat="1" ht="18" customHeight="1">
      <c r="B2" s="852" t="s">
        <v>0</v>
      </c>
      <c r="H2" s="802"/>
      <c r="M2" s="851"/>
    </row>
    <row r="3" spans="2:15" s="801" customFormat="1" ht="12" customHeight="1">
      <c r="B3" s="801" t="s">
        <v>1</v>
      </c>
      <c r="C3" s="687">
        <v>908526</v>
      </c>
      <c r="D3" s="836"/>
      <c r="M3" s="802"/>
      <c r="N3" s="802"/>
    </row>
    <row r="4" spans="2:15" s="801" customFormat="1" ht="12.95" customHeight="1">
      <c r="B4" s="850"/>
      <c r="C4" s="1391" t="s">
        <v>2</v>
      </c>
      <c r="D4" s="1391"/>
      <c r="E4" s="1391"/>
      <c r="F4" s="1391"/>
      <c r="G4" s="1391"/>
      <c r="H4" s="1392" t="s">
        <v>2</v>
      </c>
      <c r="I4" s="1392"/>
      <c r="J4" s="1392"/>
      <c r="K4" s="1392"/>
      <c r="L4" s="1392"/>
      <c r="M4" s="849" t="s">
        <v>3</v>
      </c>
    </row>
    <row r="5" spans="2:15" s="801" customFormat="1" ht="37.35" customHeight="1">
      <c r="B5" s="840" t="s">
        <v>4</v>
      </c>
      <c r="C5" s="848" t="s">
        <v>5</v>
      </c>
      <c r="D5" s="848" t="s">
        <v>6</v>
      </c>
      <c r="E5" s="848" t="s">
        <v>7</v>
      </c>
      <c r="F5" s="848" t="s">
        <v>8</v>
      </c>
      <c r="G5" s="848" t="s">
        <v>9</v>
      </c>
      <c r="H5" s="840" t="s">
        <v>5</v>
      </c>
      <c r="I5" s="840" t="s">
        <v>6</v>
      </c>
      <c r="J5" s="840" t="s">
        <v>7</v>
      </c>
      <c r="K5" s="840" t="s">
        <v>8</v>
      </c>
      <c r="L5" s="840" t="s">
        <v>9</v>
      </c>
      <c r="M5" s="840" t="s">
        <v>10</v>
      </c>
      <c r="N5" s="802"/>
      <c r="O5" s="823"/>
    </row>
    <row r="6" spans="2:15" s="801" customFormat="1" ht="13.5" customHeight="1">
      <c r="B6" s="847" t="s">
        <v>11</v>
      </c>
      <c r="C6" s="846">
        <v>3.1200000000000002E-2</v>
      </c>
      <c r="D6" s="846">
        <v>1.7299999999999999E-2</v>
      </c>
      <c r="E6" s="846">
        <v>1.35E-2</v>
      </c>
      <c r="F6" s="846">
        <v>5.8200000000000002E-2</v>
      </c>
      <c r="G6" s="846">
        <v>3.0100000000000002E-2</v>
      </c>
      <c r="H6" s="845">
        <f>$C$3*C6</f>
        <v>28346.011200000001</v>
      </c>
      <c r="I6" s="845">
        <f>$C$3*D6</f>
        <v>15717.4998</v>
      </c>
      <c r="J6" s="845">
        <f>$C$3*E6</f>
        <v>12265.101000000001</v>
      </c>
      <c r="K6" s="845">
        <f>$C$3*F6</f>
        <v>52876.213199999998</v>
      </c>
      <c r="L6" s="845">
        <f>$C$3*G6</f>
        <v>27346.632600000001</v>
      </c>
      <c r="M6" s="844">
        <f>L6*4</f>
        <v>109386.5304</v>
      </c>
      <c r="N6" s="802"/>
      <c r="O6" s="843"/>
    </row>
    <row r="7" spans="2:15" s="801" customFormat="1" ht="14.85" customHeight="1">
      <c r="B7" s="847" t="s">
        <v>363</v>
      </c>
      <c r="C7" s="846">
        <v>3.0800000000000001E-2</v>
      </c>
      <c r="D7" s="846">
        <v>1.7100000000000001E-2</v>
      </c>
      <c r="E7" s="846">
        <v>1.3300000000000001E-2</v>
      </c>
      <c r="F7" s="846">
        <v>5.7500000000000002E-2</v>
      </c>
      <c r="G7" s="846">
        <v>2.9700000000000001E-2</v>
      </c>
      <c r="H7" s="845">
        <f>$C$3*C7</f>
        <v>27982.6008</v>
      </c>
      <c r="I7" s="845">
        <f>$C$3*D7</f>
        <v>15535.794600000001</v>
      </c>
      <c r="J7" s="845">
        <f>$C$3*E7</f>
        <v>12083.3958</v>
      </c>
      <c r="K7" s="845">
        <f>$C$3*F7</f>
        <v>52240.245000000003</v>
      </c>
      <c r="L7" s="845">
        <f>$C$3*G7</f>
        <v>26983.2222</v>
      </c>
      <c r="M7" s="844">
        <f>L7*4</f>
        <v>107932.8888</v>
      </c>
      <c r="N7" s="802"/>
      <c r="O7" s="843"/>
    </row>
    <row r="8" spans="2:15" s="801" customFormat="1" ht="14.85" customHeight="1">
      <c r="B8" s="847" t="s">
        <v>13</v>
      </c>
      <c r="C8" s="846">
        <v>3.32E-2</v>
      </c>
      <c r="D8" s="846">
        <v>1.84E-2</v>
      </c>
      <c r="E8" s="846">
        <v>1.4400000000000001E-2</v>
      </c>
      <c r="F8" s="846">
        <v>6.1900000000000004E-2</v>
      </c>
      <c r="G8" s="846">
        <v>3.2000000000000001E-2</v>
      </c>
      <c r="H8" s="845">
        <f>$C$3*C8</f>
        <v>30163.063200000001</v>
      </c>
      <c r="I8" s="845">
        <f>$C$3*D8</f>
        <v>16716.878400000001</v>
      </c>
      <c r="J8" s="845">
        <f>$C$3*E8</f>
        <v>13082.774400000002</v>
      </c>
      <c r="K8" s="845">
        <f>$C$3*F8</f>
        <v>56237.759400000003</v>
      </c>
      <c r="L8" s="845">
        <f>$C$3*G8</f>
        <v>29072.832000000002</v>
      </c>
      <c r="M8" s="844">
        <f>L8*4</f>
        <v>116291.32800000001</v>
      </c>
      <c r="N8" s="802"/>
      <c r="O8" s="843"/>
    </row>
    <row r="9" spans="2:15" s="801" customFormat="1" ht="12.75" customHeight="1">
      <c r="B9" s="847" t="s">
        <v>14</v>
      </c>
      <c r="C9" s="846">
        <v>4.36E-2</v>
      </c>
      <c r="D9" s="846">
        <v>2.4200000000000003E-2</v>
      </c>
      <c r="E9" s="846">
        <v>1.89E-2</v>
      </c>
      <c r="F9" s="846">
        <v>8.14E-2</v>
      </c>
      <c r="G9" s="846">
        <v>4.2000000000000003E-2</v>
      </c>
      <c r="H9" s="845">
        <f>$C$3*C9</f>
        <v>39611.7336</v>
      </c>
      <c r="I9" s="845">
        <f>$C$3*D9</f>
        <v>21986.329200000004</v>
      </c>
      <c r="J9" s="845">
        <f>$C$3*E9</f>
        <v>17171.1414</v>
      </c>
      <c r="K9" s="845">
        <f>$C$3*F9</f>
        <v>73954.016399999993</v>
      </c>
      <c r="L9" s="845">
        <f>$C$3*G9</f>
        <v>38158.092000000004</v>
      </c>
      <c r="M9" s="844">
        <f>L9*4</f>
        <v>152632.36800000002</v>
      </c>
      <c r="N9" s="802"/>
      <c r="O9" s="843"/>
    </row>
    <row r="10" spans="2:15" s="801" customFormat="1" ht="30" customHeight="1" thickBot="1">
      <c r="B10" s="1393" t="s">
        <v>15</v>
      </c>
      <c r="C10" s="1393"/>
      <c r="D10" s="1393"/>
      <c r="E10" s="1393"/>
      <c r="F10" s="1393"/>
      <c r="G10" s="1393"/>
      <c r="I10" s="802"/>
      <c r="J10" s="802"/>
      <c r="K10" s="802"/>
      <c r="L10" s="802"/>
      <c r="M10" s="802"/>
      <c r="N10" s="802"/>
      <c r="O10" s="843"/>
    </row>
    <row r="11" spans="2:15" s="801" customFormat="1" ht="14.85" customHeight="1">
      <c r="H11" s="842"/>
      <c r="I11" s="802"/>
      <c r="J11" s="802"/>
      <c r="K11" s="802"/>
      <c r="L11" s="839"/>
      <c r="M11" s="802"/>
      <c r="N11" s="802"/>
      <c r="O11" s="838"/>
    </row>
    <row r="12" spans="2:15" s="801" customFormat="1" ht="14.85" customHeight="1">
      <c r="H12" s="802"/>
      <c r="I12" s="802"/>
      <c r="K12" s="811"/>
      <c r="L12" s="802"/>
      <c r="M12" s="802"/>
      <c r="N12" s="802"/>
      <c r="O12" s="838"/>
    </row>
    <row r="13" spans="2:15" s="801" customFormat="1" ht="24.75" customHeight="1">
      <c r="D13" s="841" t="s">
        <v>16</v>
      </c>
      <c r="E13" s="841"/>
      <c r="F13" s="841" t="s">
        <v>17</v>
      </c>
      <c r="G13" s="840" t="s">
        <v>18</v>
      </c>
      <c r="H13" s="802"/>
      <c r="I13" s="809"/>
      <c r="J13" s="839"/>
      <c r="K13" s="802"/>
      <c r="L13" s="802"/>
      <c r="M13" s="839"/>
      <c r="N13" s="802"/>
      <c r="O13" s="838"/>
    </row>
    <row r="14" spans="2:15" s="801" customFormat="1" ht="14.85" customHeight="1">
      <c r="D14" s="804" t="s">
        <v>19</v>
      </c>
      <c r="E14" s="804"/>
      <c r="F14" s="804">
        <v>3.0053325000000002E-2</v>
      </c>
      <c r="G14" s="803">
        <f>$C$3*F14</f>
        <v>27304.227148950002</v>
      </c>
      <c r="I14" s="811"/>
      <c r="J14" s="802"/>
      <c r="K14" s="802"/>
      <c r="L14" s="802"/>
      <c r="M14" s="802"/>
      <c r="N14" s="802"/>
      <c r="O14" s="838"/>
    </row>
    <row r="15" spans="2:15" s="801" customFormat="1" ht="14.85" customHeight="1">
      <c r="D15" s="804" t="s">
        <v>20</v>
      </c>
      <c r="E15" s="804"/>
      <c r="F15" s="804">
        <v>3.0053325000000002E-2</v>
      </c>
      <c r="G15" s="803">
        <f>$C$3*F15</f>
        <v>27304.227148950002</v>
      </c>
      <c r="I15" s="802"/>
      <c r="K15" s="837"/>
      <c r="L15" s="802"/>
      <c r="M15" s="802"/>
      <c r="N15" s="802"/>
      <c r="O15" s="838"/>
    </row>
    <row r="16" spans="2:15" s="801" customFormat="1" ht="14.85" customHeight="1">
      <c r="D16" s="804" t="s">
        <v>21</v>
      </c>
      <c r="E16" s="804"/>
      <c r="F16" s="804">
        <v>3.1960049000000004E-2</v>
      </c>
      <c r="G16" s="803">
        <f>$C$3*F16</f>
        <v>29036.535477774003</v>
      </c>
      <c r="I16" s="802"/>
      <c r="J16" s="802"/>
      <c r="K16" s="837"/>
      <c r="L16" s="802"/>
      <c r="M16" s="802"/>
      <c r="N16" s="802"/>
      <c r="O16" s="836"/>
    </row>
    <row r="17" spans="2:16" s="801" customFormat="1" ht="14.85" customHeight="1">
      <c r="D17" s="804" t="s">
        <v>22</v>
      </c>
      <c r="E17" s="804"/>
      <c r="F17" s="804">
        <v>1.3508388000000001E-2</v>
      </c>
      <c r="G17" s="803">
        <f>$C$3*F17</f>
        <v>12272.721716088001</v>
      </c>
      <c r="H17" s="802"/>
      <c r="I17" s="802"/>
      <c r="J17" s="802"/>
      <c r="K17" s="837"/>
      <c r="L17" s="802"/>
      <c r="M17" s="802"/>
      <c r="N17" s="802"/>
      <c r="O17" s="836"/>
    </row>
    <row r="18" spans="2:16" s="801" customFormat="1" ht="14.85" customHeight="1">
      <c r="D18" s="804" t="s">
        <v>23</v>
      </c>
      <c r="E18" s="804" t="s">
        <v>24</v>
      </c>
      <c r="F18" s="804">
        <v>1.7065638000000001E-2</v>
      </c>
      <c r="G18" s="803">
        <f>$C$3*F18</f>
        <v>15504.575829588</v>
      </c>
      <c r="H18" s="825"/>
      <c r="I18" s="802"/>
      <c r="J18" s="835"/>
      <c r="K18" s="834"/>
      <c r="L18" s="802"/>
      <c r="M18" s="802"/>
      <c r="N18" s="802"/>
    </row>
    <row r="19" spans="2:16" s="801" customFormat="1" ht="14.85" customHeight="1">
      <c r="D19" s="804"/>
      <c r="E19" s="804" t="s">
        <v>26</v>
      </c>
      <c r="F19" s="804">
        <v>1.4829741E-2</v>
      </c>
      <c r="G19" s="803">
        <f>$C$3*F19</f>
        <v>13473.205271766001</v>
      </c>
      <c r="I19" s="802"/>
      <c r="J19" s="835"/>
      <c r="K19" s="834"/>
      <c r="L19" s="833"/>
      <c r="M19" s="831"/>
    </row>
    <row r="20" spans="2:16" s="801" customFormat="1" ht="14.85" customHeight="1">
      <c r="D20" s="804" t="s">
        <v>27</v>
      </c>
      <c r="E20" s="804"/>
      <c r="F20" s="804">
        <v>1.3508388000000001E-2</v>
      </c>
      <c r="G20" s="803">
        <f>$C$3*F20</f>
        <v>12272.721716088001</v>
      </c>
      <c r="I20" s="832"/>
      <c r="J20" s="835"/>
      <c r="K20" s="834"/>
      <c r="L20" s="802"/>
      <c r="M20" s="833"/>
      <c r="N20" s="815"/>
    </row>
    <row r="21" spans="2:16" s="801" customFormat="1" ht="14.85" customHeight="1">
      <c r="D21" s="804" t="s">
        <v>28</v>
      </c>
      <c r="E21" s="804"/>
      <c r="F21" s="804">
        <v>1.3508388000000001E-2</v>
      </c>
      <c r="G21" s="803">
        <f>$C$3*F21</f>
        <v>12272.721716088001</v>
      </c>
      <c r="I21" s="832"/>
      <c r="J21" s="802"/>
      <c r="K21" s="802"/>
      <c r="L21" s="831"/>
      <c r="M21" s="830"/>
      <c r="N21" s="815"/>
    </row>
    <row r="22" spans="2:16" s="801" customFormat="1" ht="17.25" customHeight="1">
      <c r="D22" s="804" t="s">
        <v>29</v>
      </c>
      <c r="E22" s="804"/>
      <c r="F22" s="804">
        <v>3.0053325000000002E-2</v>
      </c>
      <c r="G22" s="803">
        <f>$C$3*F22</f>
        <v>27304.227148950002</v>
      </c>
      <c r="J22" s="802"/>
      <c r="K22" s="802"/>
      <c r="L22" s="829"/>
      <c r="M22" s="802"/>
      <c r="N22" s="815"/>
    </row>
    <row r="23" spans="2:16" s="801" customFormat="1" ht="14.85" customHeight="1">
      <c r="B23" s="802"/>
      <c r="D23" s="804" t="s">
        <v>30</v>
      </c>
      <c r="E23" s="804"/>
      <c r="F23" s="804">
        <v>1.3508388000000001E-2</v>
      </c>
      <c r="G23" s="803">
        <f>$C$3*F23</f>
        <v>12272.721716088001</v>
      </c>
      <c r="J23" s="820"/>
      <c r="K23" s="802"/>
      <c r="M23" s="802"/>
      <c r="N23" s="815"/>
    </row>
    <row r="24" spans="2:16" s="801" customFormat="1" ht="25.9" customHeight="1">
      <c r="D24" s="804" t="s">
        <v>31</v>
      </c>
      <c r="E24" s="804"/>
      <c r="F24" s="804">
        <v>2.9659481000000001E-2</v>
      </c>
      <c r="G24" s="803">
        <f>$C$3*F24</f>
        <v>26946.409635006003</v>
      </c>
      <c r="I24" s="811"/>
      <c r="J24" s="811"/>
      <c r="K24" s="828"/>
      <c r="L24" s="811"/>
      <c r="M24" s="809"/>
      <c r="N24" s="802"/>
      <c r="O24" s="827"/>
      <c r="P24" s="827"/>
    </row>
    <row r="25" spans="2:16" s="801" customFormat="1" ht="14.85" customHeight="1">
      <c r="D25" s="804" t="s">
        <v>32</v>
      </c>
      <c r="E25" s="804"/>
      <c r="F25" s="804">
        <v>1.3508388000000001E-2</v>
      </c>
      <c r="G25" s="803">
        <f>$C$3*F25</f>
        <v>12272.721716088001</v>
      </c>
      <c r="J25" s="811"/>
      <c r="K25" s="802"/>
      <c r="L25" s="820"/>
      <c r="M25" s="802"/>
      <c r="N25" s="802"/>
      <c r="O25" s="826"/>
      <c r="P25" s="826"/>
    </row>
    <row r="26" spans="2:16" s="801" customFormat="1" ht="14.85" customHeight="1">
      <c r="D26" s="804" t="s">
        <v>33</v>
      </c>
      <c r="E26" s="804"/>
      <c r="F26" s="804">
        <v>3.1960049000000004E-2</v>
      </c>
      <c r="G26" s="803">
        <f>$C$3*F26</f>
        <v>29036.535477774003</v>
      </c>
      <c r="K26" s="802"/>
      <c r="N26" s="802"/>
    </row>
    <row r="27" spans="2:16" s="801" customFormat="1" ht="14.85" customHeight="1">
      <c r="D27" s="804" t="s">
        <v>34</v>
      </c>
      <c r="E27" s="804"/>
      <c r="F27" s="804">
        <v>1.3508388000000001E-2</v>
      </c>
      <c r="G27" s="803">
        <f>$C$3*F27</f>
        <v>12272.721716088001</v>
      </c>
      <c r="J27" s="811"/>
      <c r="K27" s="802"/>
      <c r="L27" s="802"/>
      <c r="M27" s="802"/>
      <c r="N27" s="802"/>
      <c r="O27" s="825"/>
      <c r="P27" s="825"/>
    </row>
    <row r="28" spans="2:16" s="801" customFormat="1" ht="14.85" customHeight="1">
      <c r="D28" s="804" t="s">
        <v>35</v>
      </c>
      <c r="E28" s="804"/>
      <c r="F28" s="804">
        <v>1.3508388000000001E-2</v>
      </c>
      <c r="G28" s="803">
        <f>$C$3*F28</f>
        <v>12272.721716088001</v>
      </c>
      <c r="I28" s="1394"/>
      <c r="J28" s="1394"/>
      <c r="K28" s="1394"/>
      <c r="L28" s="1394"/>
      <c r="M28" s="1394"/>
      <c r="N28" s="1394"/>
    </row>
    <row r="29" spans="2:16" s="801" customFormat="1" ht="14.85" customHeight="1">
      <c r="D29" s="804" t="s">
        <v>36</v>
      </c>
      <c r="E29" s="804"/>
      <c r="F29" s="804">
        <v>1.3508388000000001E-2</v>
      </c>
      <c r="G29" s="803">
        <f>$C$3*F29</f>
        <v>12272.721716088001</v>
      </c>
      <c r="I29" s="1395"/>
      <c r="J29" s="1395"/>
      <c r="K29" s="1395"/>
      <c r="L29" s="1395"/>
      <c r="M29" s="1395"/>
      <c r="N29" s="1395"/>
      <c r="O29" s="824"/>
    </row>
    <row r="30" spans="2:16" s="801" customFormat="1" ht="14.85" customHeight="1">
      <c r="D30" s="804" t="s">
        <v>37</v>
      </c>
      <c r="E30" s="804"/>
      <c r="F30" s="804">
        <v>1.3508388000000001E-2</v>
      </c>
      <c r="G30" s="803">
        <f>$C$3*F30</f>
        <v>12272.721716088001</v>
      </c>
      <c r="H30" s="817"/>
      <c r="I30" s="817"/>
      <c r="K30" s="815"/>
      <c r="L30" s="802"/>
      <c r="M30" s="802"/>
      <c r="N30" s="802"/>
    </row>
    <row r="31" spans="2:16" s="801" customFormat="1" ht="14.85" customHeight="1">
      <c r="D31" s="804" t="s">
        <v>38</v>
      </c>
      <c r="E31" s="804"/>
      <c r="F31" s="804">
        <v>1.3508388000000001E-2</v>
      </c>
      <c r="G31" s="803">
        <f>$C$3*F31</f>
        <v>12272.721716088001</v>
      </c>
      <c r="H31" s="802"/>
      <c r="I31" s="817"/>
      <c r="K31" s="815"/>
      <c r="L31" s="802"/>
      <c r="M31" s="802"/>
      <c r="N31" s="802"/>
    </row>
    <row r="32" spans="2:16" s="801" customFormat="1" ht="14.85" customHeight="1">
      <c r="D32" s="804" t="s">
        <v>39</v>
      </c>
      <c r="E32" s="804"/>
      <c r="F32" s="804">
        <v>2.9659481000000001E-2</v>
      </c>
      <c r="G32" s="803">
        <f>$C$3*F32</f>
        <v>26946.409635006003</v>
      </c>
      <c r="H32" s="817"/>
      <c r="K32" s="815"/>
      <c r="L32" s="802"/>
      <c r="M32" s="802"/>
      <c r="N32" s="802"/>
    </row>
    <row r="33" spans="4:14" s="801" customFormat="1" ht="14.85" customHeight="1">
      <c r="D33" s="804" t="s">
        <v>40</v>
      </c>
      <c r="E33" s="804"/>
      <c r="F33" s="804">
        <v>6.1928253000000003E-2</v>
      </c>
      <c r="G33" s="803">
        <f>$C$3*F33</f>
        <v>56263.427985078</v>
      </c>
      <c r="H33" s="802"/>
      <c r="I33" s="820"/>
      <c r="J33" s="812"/>
      <c r="K33" s="820"/>
      <c r="L33" s="823"/>
      <c r="M33" s="820"/>
      <c r="N33" s="802"/>
    </row>
    <row r="34" spans="4:14" s="801" customFormat="1" ht="25.9" customHeight="1">
      <c r="D34" s="804" t="s">
        <v>41</v>
      </c>
      <c r="E34" s="804"/>
      <c r="F34" s="804"/>
      <c r="G34" s="803"/>
      <c r="H34" s="802"/>
      <c r="I34" s="802"/>
      <c r="J34" s="811"/>
      <c r="K34" s="802"/>
      <c r="L34" s="811"/>
      <c r="M34" s="802"/>
      <c r="N34" s="802"/>
    </row>
    <row r="35" spans="4:14" s="801" customFormat="1" ht="14.85" customHeight="1">
      <c r="D35" s="804" t="s">
        <v>42</v>
      </c>
      <c r="E35" s="804" t="s">
        <v>26</v>
      </c>
      <c r="F35" s="804">
        <v>6.1928253000000003E-2</v>
      </c>
      <c r="G35" s="803">
        <f>F35*C3</f>
        <v>56263.427985078</v>
      </c>
      <c r="H35" s="822"/>
      <c r="I35" s="802"/>
      <c r="J35" s="811"/>
      <c r="K35" s="802"/>
      <c r="M35" s="802"/>
      <c r="N35" s="802"/>
    </row>
    <row r="36" spans="4:14" s="801" customFormat="1" ht="14.85" customHeight="1">
      <c r="D36" s="804" t="s">
        <v>46</v>
      </c>
      <c r="E36" s="804"/>
      <c r="F36" s="804">
        <v>6.1928253000000003E-2</v>
      </c>
      <c r="G36" s="803">
        <f>$C$3*F36</f>
        <v>56263.427985078</v>
      </c>
      <c r="H36" s="821"/>
      <c r="I36" s="1395"/>
      <c r="J36" s="1395"/>
      <c r="K36" s="1395"/>
      <c r="L36" s="1395"/>
      <c r="M36" s="820"/>
    </row>
    <row r="37" spans="4:14" s="801" customFormat="1" ht="14.85" customHeight="1">
      <c r="D37" s="804" t="s">
        <v>47</v>
      </c>
      <c r="E37" s="804"/>
      <c r="F37" s="804">
        <v>1.3508388000000001E-2</v>
      </c>
      <c r="G37" s="803">
        <f>$C$3*F37</f>
        <v>12272.721716088001</v>
      </c>
      <c r="H37" s="817"/>
      <c r="I37" s="817"/>
      <c r="J37" s="819"/>
      <c r="K37" s="802"/>
      <c r="M37" s="802"/>
      <c r="N37" s="815"/>
    </row>
    <row r="38" spans="4:14" s="801" customFormat="1" ht="25.9" customHeight="1">
      <c r="D38" s="804" t="s">
        <v>48</v>
      </c>
      <c r="E38" s="804"/>
      <c r="F38" s="804">
        <v>6.1928253000000003E-2</v>
      </c>
      <c r="G38" s="803">
        <f>$C$3*F38</f>
        <v>56263.427985078</v>
      </c>
      <c r="H38" s="802"/>
      <c r="I38" s="817"/>
      <c r="J38" s="818"/>
      <c r="K38" s="802"/>
      <c r="M38" s="802"/>
      <c r="N38" s="815"/>
    </row>
    <row r="39" spans="4:14" s="801" customFormat="1" ht="14.85" customHeight="1">
      <c r="D39" s="804" t="s">
        <v>49</v>
      </c>
      <c r="E39" s="804"/>
      <c r="F39" s="804">
        <v>6.1928253000000003E-2</v>
      </c>
      <c r="G39" s="803">
        <f>$C$3*F39</f>
        <v>56263.427985078</v>
      </c>
      <c r="H39" s="817"/>
      <c r="J39" s="816"/>
      <c r="N39" s="815"/>
    </row>
    <row r="40" spans="4:14" s="801" customFormat="1" ht="14.85" customHeight="1">
      <c r="D40" s="804" t="s">
        <v>50</v>
      </c>
      <c r="E40" s="804"/>
      <c r="F40" s="804">
        <v>6.1928253000000003E-2</v>
      </c>
      <c r="G40" s="803">
        <f>$C$3*F40</f>
        <v>56263.427985078</v>
      </c>
      <c r="K40" s="802"/>
      <c r="N40" s="815"/>
    </row>
    <row r="41" spans="4:14" s="801" customFormat="1" ht="14.85" customHeight="1">
      <c r="D41" s="804" t="s">
        <v>51</v>
      </c>
      <c r="E41" s="804"/>
      <c r="F41" s="804">
        <v>3.0053325000000002E-2</v>
      </c>
      <c r="G41" s="803">
        <f>$C$3*F41</f>
        <v>27304.227148950002</v>
      </c>
    </row>
    <row r="42" spans="4:14" s="801" customFormat="1" ht="12" customHeight="1">
      <c r="D42" s="804" t="s">
        <v>52</v>
      </c>
      <c r="E42" s="804"/>
      <c r="F42" s="804">
        <v>3.1960049000000004E-2</v>
      </c>
      <c r="G42" s="803">
        <f>$C$3*F42</f>
        <v>29036.535477774003</v>
      </c>
    </row>
    <row r="43" spans="4:14" s="801" customFormat="1" ht="14.85" customHeight="1">
      <c r="D43" s="804" t="s">
        <v>53</v>
      </c>
      <c r="E43" s="804"/>
      <c r="F43" s="804">
        <v>6.1928253000000003E-2</v>
      </c>
      <c r="G43" s="803">
        <f>$C$3*F43</f>
        <v>56263.427985078</v>
      </c>
      <c r="I43" s="802"/>
      <c r="K43" s="812"/>
      <c r="L43" s="814"/>
      <c r="M43" s="813"/>
      <c r="N43" s="812"/>
    </row>
    <row r="44" spans="4:14" s="801" customFormat="1" ht="14.85" customHeight="1">
      <c r="D44" s="804" t="s">
        <v>54</v>
      </c>
      <c r="E44" s="804"/>
      <c r="F44" s="804">
        <v>1.3508388000000001E-2</v>
      </c>
      <c r="G44" s="803">
        <f>$C$3*F44</f>
        <v>12272.721716088001</v>
      </c>
      <c r="K44" s="811"/>
      <c r="L44" s="802"/>
      <c r="M44" s="810"/>
      <c r="N44" s="810"/>
    </row>
    <row r="45" spans="4:14" s="801" customFormat="1" ht="14.85" customHeight="1">
      <c r="D45" s="804" t="s">
        <v>55</v>
      </c>
      <c r="E45" s="804"/>
      <c r="F45" s="804">
        <v>3.1960049000000004E-2</v>
      </c>
      <c r="G45" s="803">
        <f>$C$3*F45</f>
        <v>29036.535477774003</v>
      </c>
      <c r="K45" s="802"/>
      <c r="M45" s="809"/>
      <c r="N45" s="809"/>
    </row>
    <row r="46" spans="4:14" s="801" customFormat="1" ht="14.85" customHeight="1">
      <c r="D46" s="804" t="s">
        <v>56</v>
      </c>
      <c r="E46" s="804"/>
      <c r="F46" s="804">
        <v>1.4365423E-2</v>
      </c>
      <c r="G46" s="803">
        <f>$C$3*F46</f>
        <v>13051.360296498</v>
      </c>
      <c r="J46" s="808"/>
      <c r="K46" s="1390"/>
      <c r="L46" s="1390"/>
      <c r="M46" s="1390"/>
      <c r="N46" s="1390"/>
    </row>
    <row r="47" spans="4:14" s="801" customFormat="1" ht="14.85" customHeight="1">
      <c r="D47" s="804" t="s">
        <v>57</v>
      </c>
      <c r="E47" s="804"/>
      <c r="F47" s="804">
        <v>1.3508388000000001E-2</v>
      </c>
      <c r="G47" s="803">
        <f>$C$3*F47</f>
        <v>12272.721716088001</v>
      </c>
      <c r="K47" s="802"/>
      <c r="N47" s="802"/>
    </row>
    <row r="48" spans="4:14" s="801" customFormat="1" ht="12" customHeight="1">
      <c r="D48" s="804" t="s">
        <v>58</v>
      </c>
      <c r="E48" s="804"/>
      <c r="F48" s="804">
        <v>1.3508388000000001E-2</v>
      </c>
      <c r="G48" s="803">
        <f>$C$3*F48</f>
        <v>12272.721716088001</v>
      </c>
    </row>
    <row r="49" spans="4:14" s="801" customFormat="1" ht="12" customHeight="1">
      <c r="D49" s="804" t="s">
        <v>59</v>
      </c>
      <c r="E49" s="804"/>
      <c r="F49" s="804">
        <v>1.3508388000000001E-2</v>
      </c>
      <c r="G49" s="803">
        <f>$C$3*F49</f>
        <v>12272.721716088001</v>
      </c>
      <c r="K49" s="802"/>
      <c r="M49" s="802"/>
    </row>
    <row r="50" spans="4:14" s="801" customFormat="1" ht="14.85" customHeight="1">
      <c r="D50" s="804" t="s">
        <v>60</v>
      </c>
      <c r="E50" s="804"/>
      <c r="F50" s="804">
        <v>3.0053325000000002E-2</v>
      </c>
      <c r="G50" s="803">
        <f>$C$3*F50</f>
        <v>27304.227148950002</v>
      </c>
      <c r="J50" s="806"/>
      <c r="K50" s="807"/>
      <c r="L50" s="806"/>
      <c r="M50" s="807"/>
      <c r="N50" s="806"/>
    </row>
    <row r="51" spans="4:14" s="801" customFormat="1" ht="14.85" customHeight="1">
      <c r="D51" s="804" t="s">
        <v>61</v>
      </c>
      <c r="E51" s="804"/>
      <c r="F51" s="804">
        <v>1.3508388000000001E-2</v>
      </c>
      <c r="G51" s="803">
        <f>$C$3*F51</f>
        <v>12272.721716088001</v>
      </c>
      <c r="J51" s="806"/>
      <c r="K51" s="806"/>
      <c r="L51" s="805"/>
      <c r="M51" s="806"/>
      <c r="N51" s="807"/>
    </row>
    <row r="52" spans="4:14" s="801" customFormat="1" ht="14.85" customHeight="1">
      <c r="D52" s="804" t="s">
        <v>62</v>
      </c>
      <c r="E52" s="804"/>
      <c r="F52" s="804">
        <v>1.3508388000000001E-2</v>
      </c>
      <c r="G52" s="803">
        <f>$C$3*F52</f>
        <v>12272.721716088001</v>
      </c>
      <c r="J52" s="806"/>
      <c r="K52" s="806"/>
      <c r="L52" s="805"/>
      <c r="M52" s="806"/>
      <c r="N52" s="805"/>
    </row>
    <row r="53" spans="4:14" s="801" customFormat="1" ht="14.85" customHeight="1">
      <c r="D53" s="804" t="s">
        <v>63</v>
      </c>
      <c r="E53" s="804"/>
      <c r="F53" s="804">
        <v>1.3331363000000001E-2</v>
      </c>
      <c r="G53" s="803">
        <f>$C$3*F53</f>
        <v>12111.889900938</v>
      </c>
      <c r="K53" s="802"/>
      <c r="N53" s="802"/>
    </row>
    <row r="65" ht="12.75" customHeight="1"/>
    <row r="66"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65535" ht="12.95" customHeight="1"/>
    <row r="65536" ht="12.95" customHeight="1"/>
  </sheetData>
  <sheetProtection selectLockedCells="1" selectUnlockedCells="1"/>
  <mergeCells count="7">
    <mergeCell ref="K46:N46"/>
    <mergeCell ref="C4:G4"/>
    <mergeCell ref="H4:L4"/>
    <mergeCell ref="B10:G10"/>
    <mergeCell ref="I28:N28"/>
    <mergeCell ref="I29:N29"/>
    <mergeCell ref="I36:L36"/>
  </mergeCells>
  <pageMargins left="0.75" right="0.75" top="1" bottom="1" header="0.51180555555555551" footer="0.51180555555555551"/>
  <pageSetup firstPageNumber="0" fitToHeight="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61EBB-FA99-4B12-83C8-EF0446FB605A}">
  <sheetPr>
    <pageSetUpPr fitToPage="1"/>
  </sheetPr>
  <dimension ref="A1:U262"/>
  <sheetViews>
    <sheetView topLeftCell="Q286" workbookViewId="0">
      <selection activeCell="G21" sqref="G21:H21"/>
    </sheetView>
  </sheetViews>
  <sheetFormatPr defaultColWidth="11" defaultRowHeight="12.75"/>
  <cols>
    <col min="1" max="1" width="11" style="685"/>
    <col min="2" max="2" width="28.140625" style="685" customWidth="1"/>
    <col min="3" max="3" width="11" style="685"/>
    <col min="4" max="4" width="11.7109375" style="685" customWidth="1"/>
    <col min="5" max="5" width="11" style="685"/>
    <col min="6" max="6" width="9.7109375" style="685" customWidth="1"/>
    <col min="7" max="13" width="11" style="685"/>
    <col min="14" max="14" width="15.140625" style="685" customWidth="1"/>
    <col min="15" max="15" width="14.42578125" style="685" customWidth="1"/>
    <col min="16" max="17" width="11.42578125" style="685" customWidth="1"/>
    <col min="18" max="18" width="14" style="685" customWidth="1"/>
    <col min="19" max="257" width="11" style="685"/>
    <col min="258" max="258" width="28.140625" style="685" customWidth="1"/>
    <col min="259" max="259" width="11" style="685"/>
    <col min="260" max="260" width="11.7109375" style="685" customWidth="1"/>
    <col min="261" max="261" width="11" style="685"/>
    <col min="262" max="262" width="9.7109375" style="685" customWidth="1"/>
    <col min="263" max="269" width="11" style="685"/>
    <col min="270" max="270" width="15.140625" style="685" customWidth="1"/>
    <col min="271" max="271" width="14.42578125" style="685" customWidth="1"/>
    <col min="272" max="273" width="11.42578125" style="685" customWidth="1"/>
    <col min="274" max="274" width="14" style="685" customWidth="1"/>
    <col min="275" max="513" width="11" style="685"/>
    <col min="514" max="514" width="28.140625" style="685" customWidth="1"/>
    <col min="515" max="515" width="11" style="685"/>
    <col min="516" max="516" width="11.7109375" style="685" customWidth="1"/>
    <col min="517" max="517" width="11" style="685"/>
    <col min="518" max="518" width="9.7109375" style="685" customWidth="1"/>
    <col min="519" max="525" width="11" style="685"/>
    <col min="526" max="526" width="15.140625" style="685" customWidth="1"/>
    <col min="527" max="527" width="14.42578125" style="685" customWidth="1"/>
    <col min="528" max="529" width="11.42578125" style="685" customWidth="1"/>
    <col min="530" max="530" width="14" style="685" customWidth="1"/>
    <col min="531" max="769" width="11" style="685"/>
    <col min="770" max="770" width="28.140625" style="685" customWidth="1"/>
    <col min="771" max="771" width="11" style="685"/>
    <col min="772" max="772" width="11.7109375" style="685" customWidth="1"/>
    <col min="773" max="773" width="11" style="685"/>
    <col min="774" max="774" width="9.7109375" style="685" customWidth="1"/>
    <col min="775" max="781" width="11" style="685"/>
    <col min="782" max="782" width="15.140625" style="685" customWidth="1"/>
    <col min="783" max="783" width="14.42578125" style="685" customWidth="1"/>
    <col min="784" max="785" width="11.42578125" style="685" customWidth="1"/>
    <col min="786" max="786" width="14" style="685" customWidth="1"/>
    <col min="787" max="1025" width="11" style="685"/>
    <col min="1026" max="1026" width="28.140625" style="685" customWidth="1"/>
    <col min="1027" max="1027" width="11" style="685"/>
    <col min="1028" max="1028" width="11.7109375" style="685" customWidth="1"/>
    <col min="1029" max="1029" width="11" style="685"/>
    <col min="1030" max="1030" width="9.7109375" style="685" customWidth="1"/>
    <col min="1031" max="1037" width="11" style="685"/>
    <col min="1038" max="1038" width="15.140625" style="685" customWidth="1"/>
    <col min="1039" max="1039" width="14.42578125" style="685" customWidth="1"/>
    <col min="1040" max="1041" width="11.42578125" style="685" customWidth="1"/>
    <col min="1042" max="1042" width="14" style="685" customWidth="1"/>
    <col min="1043" max="1281" width="11" style="685"/>
    <col min="1282" max="1282" width="28.140625" style="685" customWidth="1"/>
    <col min="1283" max="1283" width="11" style="685"/>
    <col min="1284" max="1284" width="11.7109375" style="685" customWidth="1"/>
    <col min="1285" max="1285" width="11" style="685"/>
    <col min="1286" max="1286" width="9.7109375" style="685" customWidth="1"/>
    <col min="1287" max="1293" width="11" style="685"/>
    <col min="1294" max="1294" width="15.140625" style="685" customWidth="1"/>
    <col min="1295" max="1295" width="14.42578125" style="685" customWidth="1"/>
    <col min="1296" max="1297" width="11.42578125" style="685" customWidth="1"/>
    <col min="1298" max="1298" width="14" style="685" customWidth="1"/>
    <col min="1299" max="1537" width="11" style="685"/>
    <col min="1538" max="1538" width="28.140625" style="685" customWidth="1"/>
    <col min="1539" max="1539" width="11" style="685"/>
    <col min="1540" max="1540" width="11.7109375" style="685" customWidth="1"/>
    <col min="1541" max="1541" width="11" style="685"/>
    <col min="1542" max="1542" width="9.7109375" style="685" customWidth="1"/>
    <col min="1543" max="1549" width="11" style="685"/>
    <col min="1550" max="1550" width="15.140625" style="685" customWidth="1"/>
    <col min="1551" max="1551" width="14.42578125" style="685" customWidth="1"/>
    <col min="1552" max="1553" width="11.42578125" style="685" customWidth="1"/>
    <col min="1554" max="1554" width="14" style="685" customWidth="1"/>
    <col min="1555" max="1793" width="11" style="685"/>
    <col min="1794" max="1794" width="28.140625" style="685" customWidth="1"/>
    <col min="1795" max="1795" width="11" style="685"/>
    <col min="1796" max="1796" width="11.7109375" style="685" customWidth="1"/>
    <col min="1797" max="1797" width="11" style="685"/>
    <col min="1798" max="1798" width="9.7109375" style="685" customWidth="1"/>
    <col min="1799" max="1805" width="11" style="685"/>
    <col min="1806" max="1806" width="15.140625" style="685" customWidth="1"/>
    <col min="1807" max="1807" width="14.42578125" style="685" customWidth="1"/>
    <col min="1808" max="1809" width="11.42578125" style="685" customWidth="1"/>
    <col min="1810" max="1810" width="14" style="685" customWidth="1"/>
    <col min="1811" max="2049" width="11" style="685"/>
    <col min="2050" max="2050" width="28.140625" style="685" customWidth="1"/>
    <col min="2051" max="2051" width="11" style="685"/>
    <col min="2052" max="2052" width="11.7109375" style="685" customWidth="1"/>
    <col min="2053" max="2053" width="11" style="685"/>
    <col min="2054" max="2054" width="9.7109375" style="685" customWidth="1"/>
    <col min="2055" max="2061" width="11" style="685"/>
    <col min="2062" max="2062" width="15.140625" style="685" customWidth="1"/>
    <col min="2063" max="2063" width="14.42578125" style="685" customWidth="1"/>
    <col min="2064" max="2065" width="11.42578125" style="685" customWidth="1"/>
    <col min="2066" max="2066" width="14" style="685" customWidth="1"/>
    <col min="2067" max="2305" width="11" style="685"/>
    <col min="2306" max="2306" width="28.140625" style="685" customWidth="1"/>
    <col min="2307" max="2307" width="11" style="685"/>
    <col min="2308" max="2308" width="11.7109375" style="685" customWidth="1"/>
    <col min="2309" max="2309" width="11" style="685"/>
    <col min="2310" max="2310" width="9.7109375" style="685" customWidth="1"/>
    <col min="2311" max="2317" width="11" style="685"/>
    <col min="2318" max="2318" width="15.140625" style="685" customWidth="1"/>
    <col min="2319" max="2319" width="14.42578125" style="685" customWidth="1"/>
    <col min="2320" max="2321" width="11.42578125" style="685" customWidth="1"/>
    <col min="2322" max="2322" width="14" style="685" customWidth="1"/>
    <col min="2323" max="2561" width="11" style="685"/>
    <col min="2562" max="2562" width="28.140625" style="685" customWidth="1"/>
    <col min="2563" max="2563" width="11" style="685"/>
    <col min="2564" max="2564" width="11.7109375" style="685" customWidth="1"/>
    <col min="2565" max="2565" width="11" style="685"/>
    <col min="2566" max="2566" width="9.7109375" style="685" customWidth="1"/>
    <col min="2567" max="2573" width="11" style="685"/>
    <col min="2574" max="2574" width="15.140625" style="685" customWidth="1"/>
    <col min="2575" max="2575" width="14.42578125" style="685" customWidth="1"/>
    <col min="2576" max="2577" width="11.42578125" style="685" customWidth="1"/>
    <col min="2578" max="2578" width="14" style="685" customWidth="1"/>
    <col min="2579" max="2817" width="11" style="685"/>
    <col min="2818" max="2818" width="28.140625" style="685" customWidth="1"/>
    <col min="2819" max="2819" width="11" style="685"/>
    <col min="2820" max="2820" width="11.7109375" style="685" customWidth="1"/>
    <col min="2821" max="2821" width="11" style="685"/>
    <col min="2822" max="2822" width="9.7109375" style="685" customWidth="1"/>
    <col min="2823" max="2829" width="11" style="685"/>
    <col min="2830" max="2830" width="15.140625" style="685" customWidth="1"/>
    <col min="2831" max="2831" width="14.42578125" style="685" customWidth="1"/>
    <col min="2832" max="2833" width="11.42578125" style="685" customWidth="1"/>
    <col min="2834" max="2834" width="14" style="685" customWidth="1"/>
    <col min="2835" max="3073" width="11" style="685"/>
    <col min="3074" max="3074" width="28.140625" style="685" customWidth="1"/>
    <col min="3075" max="3075" width="11" style="685"/>
    <col min="3076" max="3076" width="11.7109375" style="685" customWidth="1"/>
    <col min="3077" max="3077" width="11" style="685"/>
    <col min="3078" max="3078" width="9.7109375" style="685" customWidth="1"/>
    <col min="3079" max="3085" width="11" style="685"/>
    <col min="3086" max="3086" width="15.140625" style="685" customWidth="1"/>
    <col min="3087" max="3087" width="14.42578125" style="685" customWidth="1"/>
    <col min="3088" max="3089" width="11.42578125" style="685" customWidth="1"/>
    <col min="3090" max="3090" width="14" style="685" customWidth="1"/>
    <col min="3091" max="3329" width="11" style="685"/>
    <col min="3330" max="3330" width="28.140625" style="685" customWidth="1"/>
    <col min="3331" max="3331" width="11" style="685"/>
    <col min="3332" max="3332" width="11.7109375" style="685" customWidth="1"/>
    <col min="3333" max="3333" width="11" style="685"/>
    <col min="3334" max="3334" width="9.7109375" style="685" customWidth="1"/>
    <col min="3335" max="3341" width="11" style="685"/>
    <col min="3342" max="3342" width="15.140625" style="685" customWidth="1"/>
    <col min="3343" max="3343" width="14.42578125" style="685" customWidth="1"/>
    <col min="3344" max="3345" width="11.42578125" style="685" customWidth="1"/>
    <col min="3346" max="3346" width="14" style="685" customWidth="1"/>
    <col min="3347" max="3585" width="11" style="685"/>
    <col min="3586" max="3586" width="28.140625" style="685" customWidth="1"/>
    <col min="3587" max="3587" width="11" style="685"/>
    <col min="3588" max="3588" width="11.7109375" style="685" customWidth="1"/>
    <col min="3589" max="3589" width="11" style="685"/>
    <col min="3590" max="3590" width="9.7109375" style="685" customWidth="1"/>
    <col min="3591" max="3597" width="11" style="685"/>
    <col min="3598" max="3598" width="15.140625" style="685" customWidth="1"/>
    <col min="3599" max="3599" width="14.42578125" style="685" customWidth="1"/>
    <col min="3600" max="3601" width="11.42578125" style="685" customWidth="1"/>
    <col min="3602" max="3602" width="14" style="685" customWidth="1"/>
    <col min="3603" max="3841" width="11" style="685"/>
    <col min="3842" max="3842" width="28.140625" style="685" customWidth="1"/>
    <col min="3843" max="3843" width="11" style="685"/>
    <col min="3844" max="3844" width="11.7109375" style="685" customWidth="1"/>
    <col min="3845" max="3845" width="11" style="685"/>
    <col min="3846" max="3846" width="9.7109375" style="685" customWidth="1"/>
    <col min="3847" max="3853" width="11" style="685"/>
    <col min="3854" max="3854" width="15.140625" style="685" customWidth="1"/>
    <col min="3855" max="3855" width="14.42578125" style="685" customWidth="1"/>
    <col min="3856" max="3857" width="11.42578125" style="685" customWidth="1"/>
    <col min="3858" max="3858" width="14" style="685" customWidth="1"/>
    <col min="3859" max="4097" width="11" style="685"/>
    <col min="4098" max="4098" width="28.140625" style="685" customWidth="1"/>
    <col min="4099" max="4099" width="11" style="685"/>
    <col min="4100" max="4100" width="11.7109375" style="685" customWidth="1"/>
    <col min="4101" max="4101" width="11" style="685"/>
    <col min="4102" max="4102" width="9.7109375" style="685" customWidth="1"/>
    <col min="4103" max="4109" width="11" style="685"/>
    <col min="4110" max="4110" width="15.140625" style="685" customWidth="1"/>
    <col min="4111" max="4111" width="14.42578125" style="685" customWidth="1"/>
    <col min="4112" max="4113" width="11.42578125" style="685" customWidth="1"/>
    <col min="4114" max="4114" width="14" style="685" customWidth="1"/>
    <col min="4115" max="4353" width="11" style="685"/>
    <col min="4354" max="4354" width="28.140625" style="685" customWidth="1"/>
    <col min="4355" max="4355" width="11" style="685"/>
    <col min="4356" max="4356" width="11.7109375" style="685" customWidth="1"/>
    <col min="4357" max="4357" width="11" style="685"/>
    <col min="4358" max="4358" width="9.7109375" style="685" customWidth="1"/>
    <col min="4359" max="4365" width="11" style="685"/>
    <col min="4366" max="4366" width="15.140625" style="685" customWidth="1"/>
    <col min="4367" max="4367" width="14.42578125" style="685" customWidth="1"/>
    <col min="4368" max="4369" width="11.42578125" style="685" customWidth="1"/>
    <col min="4370" max="4370" width="14" style="685" customWidth="1"/>
    <col min="4371" max="4609" width="11" style="685"/>
    <col min="4610" max="4610" width="28.140625" style="685" customWidth="1"/>
    <col min="4611" max="4611" width="11" style="685"/>
    <col min="4612" max="4612" width="11.7109375" style="685" customWidth="1"/>
    <col min="4613" max="4613" width="11" style="685"/>
    <col min="4614" max="4614" width="9.7109375" style="685" customWidth="1"/>
    <col min="4615" max="4621" width="11" style="685"/>
    <col min="4622" max="4622" width="15.140625" style="685" customWidth="1"/>
    <col min="4623" max="4623" width="14.42578125" style="685" customWidth="1"/>
    <col min="4624" max="4625" width="11.42578125" style="685" customWidth="1"/>
    <col min="4626" max="4626" width="14" style="685" customWidth="1"/>
    <col min="4627" max="4865" width="11" style="685"/>
    <col min="4866" max="4866" width="28.140625" style="685" customWidth="1"/>
    <col min="4867" max="4867" width="11" style="685"/>
    <col min="4868" max="4868" width="11.7109375" style="685" customWidth="1"/>
    <col min="4869" max="4869" width="11" style="685"/>
    <col min="4870" max="4870" width="9.7109375" style="685" customWidth="1"/>
    <col min="4871" max="4877" width="11" style="685"/>
    <col min="4878" max="4878" width="15.140625" style="685" customWidth="1"/>
    <col min="4879" max="4879" width="14.42578125" style="685" customWidth="1"/>
    <col min="4880" max="4881" width="11.42578125" style="685" customWidth="1"/>
    <col min="4882" max="4882" width="14" style="685" customWidth="1"/>
    <col min="4883" max="5121" width="11" style="685"/>
    <col min="5122" max="5122" width="28.140625" style="685" customWidth="1"/>
    <col min="5123" max="5123" width="11" style="685"/>
    <col min="5124" max="5124" width="11.7109375" style="685" customWidth="1"/>
    <col min="5125" max="5125" width="11" style="685"/>
    <col min="5126" max="5126" width="9.7109375" style="685" customWidth="1"/>
    <col min="5127" max="5133" width="11" style="685"/>
    <col min="5134" max="5134" width="15.140625" style="685" customWidth="1"/>
    <col min="5135" max="5135" width="14.42578125" style="685" customWidth="1"/>
    <col min="5136" max="5137" width="11.42578125" style="685" customWidth="1"/>
    <col min="5138" max="5138" width="14" style="685" customWidth="1"/>
    <col min="5139" max="5377" width="11" style="685"/>
    <col min="5378" max="5378" width="28.140625" style="685" customWidth="1"/>
    <col min="5379" max="5379" width="11" style="685"/>
    <col min="5380" max="5380" width="11.7109375" style="685" customWidth="1"/>
    <col min="5381" max="5381" width="11" style="685"/>
    <col min="5382" max="5382" width="9.7109375" style="685" customWidth="1"/>
    <col min="5383" max="5389" width="11" style="685"/>
    <col min="5390" max="5390" width="15.140625" style="685" customWidth="1"/>
    <col min="5391" max="5391" width="14.42578125" style="685" customWidth="1"/>
    <col min="5392" max="5393" width="11.42578125" style="685" customWidth="1"/>
    <col min="5394" max="5394" width="14" style="685" customWidth="1"/>
    <col min="5395" max="5633" width="11" style="685"/>
    <col min="5634" max="5634" width="28.140625" style="685" customWidth="1"/>
    <col min="5635" max="5635" width="11" style="685"/>
    <col min="5636" max="5636" width="11.7109375" style="685" customWidth="1"/>
    <col min="5637" max="5637" width="11" style="685"/>
    <col min="5638" max="5638" width="9.7109375" style="685" customWidth="1"/>
    <col min="5639" max="5645" width="11" style="685"/>
    <col min="5646" max="5646" width="15.140625" style="685" customWidth="1"/>
    <col min="5647" max="5647" width="14.42578125" style="685" customWidth="1"/>
    <col min="5648" max="5649" width="11.42578125" style="685" customWidth="1"/>
    <col min="5650" max="5650" width="14" style="685" customWidth="1"/>
    <col min="5651" max="5889" width="11" style="685"/>
    <col min="5890" max="5890" width="28.140625" style="685" customWidth="1"/>
    <col min="5891" max="5891" width="11" style="685"/>
    <col min="5892" max="5892" width="11.7109375" style="685" customWidth="1"/>
    <col min="5893" max="5893" width="11" style="685"/>
    <col min="5894" max="5894" width="9.7109375" style="685" customWidth="1"/>
    <col min="5895" max="5901" width="11" style="685"/>
    <col min="5902" max="5902" width="15.140625" style="685" customWidth="1"/>
    <col min="5903" max="5903" width="14.42578125" style="685" customWidth="1"/>
    <col min="5904" max="5905" width="11.42578125" style="685" customWidth="1"/>
    <col min="5906" max="5906" width="14" style="685" customWidth="1"/>
    <col min="5907" max="6145" width="11" style="685"/>
    <col min="6146" max="6146" width="28.140625" style="685" customWidth="1"/>
    <col min="6147" max="6147" width="11" style="685"/>
    <col min="6148" max="6148" width="11.7109375" style="685" customWidth="1"/>
    <col min="6149" max="6149" width="11" style="685"/>
    <col min="6150" max="6150" width="9.7109375" style="685" customWidth="1"/>
    <col min="6151" max="6157" width="11" style="685"/>
    <col min="6158" max="6158" width="15.140625" style="685" customWidth="1"/>
    <col min="6159" max="6159" width="14.42578125" style="685" customWidth="1"/>
    <col min="6160" max="6161" width="11.42578125" style="685" customWidth="1"/>
    <col min="6162" max="6162" width="14" style="685" customWidth="1"/>
    <col min="6163" max="6401" width="11" style="685"/>
    <col min="6402" max="6402" width="28.140625" style="685" customWidth="1"/>
    <col min="6403" max="6403" width="11" style="685"/>
    <col min="6404" max="6404" width="11.7109375" style="685" customWidth="1"/>
    <col min="6405" max="6405" width="11" style="685"/>
    <col min="6406" max="6406" width="9.7109375" style="685" customWidth="1"/>
    <col min="6407" max="6413" width="11" style="685"/>
    <col min="6414" max="6414" width="15.140625" style="685" customWidth="1"/>
    <col min="6415" max="6415" width="14.42578125" style="685" customWidth="1"/>
    <col min="6416" max="6417" width="11.42578125" style="685" customWidth="1"/>
    <col min="6418" max="6418" width="14" style="685" customWidth="1"/>
    <col min="6419" max="6657" width="11" style="685"/>
    <col min="6658" max="6658" width="28.140625" style="685" customWidth="1"/>
    <col min="6659" max="6659" width="11" style="685"/>
    <col min="6660" max="6660" width="11.7109375" style="685" customWidth="1"/>
    <col min="6661" max="6661" width="11" style="685"/>
    <col min="6662" max="6662" width="9.7109375" style="685" customWidth="1"/>
    <col min="6663" max="6669" width="11" style="685"/>
    <col min="6670" max="6670" width="15.140625" style="685" customWidth="1"/>
    <col min="6671" max="6671" width="14.42578125" style="685" customWidth="1"/>
    <col min="6672" max="6673" width="11.42578125" style="685" customWidth="1"/>
    <col min="6674" max="6674" width="14" style="685" customWidth="1"/>
    <col min="6675" max="6913" width="11" style="685"/>
    <col min="6914" max="6914" width="28.140625" style="685" customWidth="1"/>
    <col min="6915" max="6915" width="11" style="685"/>
    <col min="6916" max="6916" width="11.7109375" style="685" customWidth="1"/>
    <col min="6917" max="6917" width="11" style="685"/>
    <col min="6918" max="6918" width="9.7109375" style="685" customWidth="1"/>
    <col min="6919" max="6925" width="11" style="685"/>
    <col min="6926" max="6926" width="15.140625" style="685" customWidth="1"/>
    <col min="6927" max="6927" width="14.42578125" style="685" customWidth="1"/>
    <col min="6928" max="6929" width="11.42578125" style="685" customWidth="1"/>
    <col min="6930" max="6930" width="14" style="685" customWidth="1"/>
    <col min="6931" max="7169" width="11" style="685"/>
    <col min="7170" max="7170" width="28.140625" style="685" customWidth="1"/>
    <col min="7171" max="7171" width="11" style="685"/>
    <col min="7172" max="7172" width="11.7109375" style="685" customWidth="1"/>
    <col min="7173" max="7173" width="11" style="685"/>
    <col min="7174" max="7174" width="9.7109375" style="685" customWidth="1"/>
    <col min="7175" max="7181" width="11" style="685"/>
    <col min="7182" max="7182" width="15.140625" style="685" customWidth="1"/>
    <col min="7183" max="7183" width="14.42578125" style="685" customWidth="1"/>
    <col min="7184" max="7185" width="11.42578125" style="685" customWidth="1"/>
    <col min="7186" max="7186" width="14" style="685" customWidth="1"/>
    <col min="7187" max="7425" width="11" style="685"/>
    <col min="7426" max="7426" width="28.140625" style="685" customWidth="1"/>
    <col min="7427" max="7427" width="11" style="685"/>
    <col min="7428" max="7428" width="11.7109375" style="685" customWidth="1"/>
    <col min="7429" max="7429" width="11" style="685"/>
    <col min="7430" max="7430" width="9.7109375" style="685" customWidth="1"/>
    <col min="7431" max="7437" width="11" style="685"/>
    <col min="7438" max="7438" width="15.140625" style="685" customWidth="1"/>
    <col min="7439" max="7439" width="14.42578125" style="685" customWidth="1"/>
    <col min="7440" max="7441" width="11.42578125" style="685" customWidth="1"/>
    <col min="7442" max="7442" width="14" style="685" customWidth="1"/>
    <col min="7443" max="7681" width="11" style="685"/>
    <col min="7682" max="7682" width="28.140625" style="685" customWidth="1"/>
    <col min="7683" max="7683" width="11" style="685"/>
    <col min="7684" max="7684" width="11.7109375" style="685" customWidth="1"/>
    <col min="7685" max="7685" width="11" style="685"/>
    <col min="7686" max="7686" width="9.7109375" style="685" customWidth="1"/>
    <col min="7687" max="7693" width="11" style="685"/>
    <col min="7694" max="7694" width="15.140625" style="685" customWidth="1"/>
    <col min="7695" max="7695" width="14.42578125" style="685" customWidth="1"/>
    <col min="7696" max="7697" width="11.42578125" style="685" customWidth="1"/>
    <col min="7698" max="7698" width="14" style="685" customWidth="1"/>
    <col min="7699" max="7937" width="11" style="685"/>
    <col min="7938" max="7938" width="28.140625" style="685" customWidth="1"/>
    <col min="7939" max="7939" width="11" style="685"/>
    <col min="7940" max="7940" width="11.7109375" style="685" customWidth="1"/>
    <col min="7941" max="7941" width="11" style="685"/>
    <col min="7942" max="7942" width="9.7109375" style="685" customWidth="1"/>
    <col min="7943" max="7949" width="11" style="685"/>
    <col min="7950" max="7950" width="15.140625" style="685" customWidth="1"/>
    <col min="7951" max="7951" width="14.42578125" style="685" customWidth="1"/>
    <col min="7952" max="7953" width="11.42578125" style="685" customWidth="1"/>
    <col min="7954" max="7954" width="14" style="685" customWidth="1"/>
    <col min="7955" max="8193" width="11" style="685"/>
    <col min="8194" max="8194" width="28.140625" style="685" customWidth="1"/>
    <col min="8195" max="8195" width="11" style="685"/>
    <col min="8196" max="8196" width="11.7109375" style="685" customWidth="1"/>
    <col min="8197" max="8197" width="11" style="685"/>
    <col min="8198" max="8198" width="9.7109375" style="685" customWidth="1"/>
    <col min="8199" max="8205" width="11" style="685"/>
    <col min="8206" max="8206" width="15.140625" style="685" customWidth="1"/>
    <col min="8207" max="8207" width="14.42578125" style="685" customWidth="1"/>
    <col min="8208" max="8209" width="11.42578125" style="685" customWidth="1"/>
    <col min="8210" max="8210" width="14" style="685" customWidth="1"/>
    <col min="8211" max="8449" width="11" style="685"/>
    <col min="8450" max="8450" width="28.140625" style="685" customWidth="1"/>
    <col min="8451" max="8451" width="11" style="685"/>
    <col min="8452" max="8452" width="11.7109375" style="685" customWidth="1"/>
    <col min="8453" max="8453" width="11" style="685"/>
    <col min="8454" max="8454" width="9.7109375" style="685" customWidth="1"/>
    <col min="8455" max="8461" width="11" style="685"/>
    <col min="8462" max="8462" width="15.140625" style="685" customWidth="1"/>
    <col min="8463" max="8463" width="14.42578125" style="685" customWidth="1"/>
    <col min="8464" max="8465" width="11.42578125" style="685" customWidth="1"/>
    <col min="8466" max="8466" width="14" style="685" customWidth="1"/>
    <col min="8467" max="8705" width="11" style="685"/>
    <col min="8706" max="8706" width="28.140625" style="685" customWidth="1"/>
    <col min="8707" max="8707" width="11" style="685"/>
    <col min="8708" max="8708" width="11.7109375" style="685" customWidth="1"/>
    <col min="8709" max="8709" width="11" style="685"/>
    <col min="8710" max="8710" width="9.7109375" style="685" customWidth="1"/>
    <col min="8711" max="8717" width="11" style="685"/>
    <col min="8718" max="8718" width="15.140625" style="685" customWidth="1"/>
    <col min="8719" max="8719" width="14.42578125" style="685" customWidth="1"/>
    <col min="8720" max="8721" width="11.42578125" style="685" customWidth="1"/>
    <col min="8722" max="8722" width="14" style="685" customWidth="1"/>
    <col min="8723" max="8961" width="11" style="685"/>
    <col min="8962" max="8962" width="28.140625" style="685" customWidth="1"/>
    <col min="8963" max="8963" width="11" style="685"/>
    <col min="8964" max="8964" width="11.7109375" style="685" customWidth="1"/>
    <col min="8965" max="8965" width="11" style="685"/>
    <col min="8966" max="8966" width="9.7109375" style="685" customWidth="1"/>
    <col min="8967" max="8973" width="11" style="685"/>
    <col min="8974" max="8974" width="15.140625" style="685" customWidth="1"/>
    <col min="8975" max="8975" width="14.42578125" style="685" customWidth="1"/>
    <col min="8976" max="8977" width="11.42578125" style="685" customWidth="1"/>
    <col min="8978" max="8978" width="14" style="685" customWidth="1"/>
    <col min="8979" max="9217" width="11" style="685"/>
    <col min="9218" max="9218" width="28.140625" style="685" customWidth="1"/>
    <col min="9219" max="9219" width="11" style="685"/>
    <col min="9220" max="9220" width="11.7109375" style="685" customWidth="1"/>
    <col min="9221" max="9221" width="11" style="685"/>
    <col min="9222" max="9222" width="9.7109375" style="685" customWidth="1"/>
    <col min="9223" max="9229" width="11" style="685"/>
    <col min="9230" max="9230" width="15.140625" style="685" customWidth="1"/>
    <col min="9231" max="9231" width="14.42578125" style="685" customWidth="1"/>
    <col min="9232" max="9233" width="11.42578125" style="685" customWidth="1"/>
    <col min="9234" max="9234" width="14" style="685" customWidth="1"/>
    <col min="9235" max="9473" width="11" style="685"/>
    <col min="9474" max="9474" width="28.140625" style="685" customWidth="1"/>
    <col min="9475" max="9475" width="11" style="685"/>
    <col min="9476" max="9476" width="11.7109375" style="685" customWidth="1"/>
    <col min="9477" max="9477" width="11" style="685"/>
    <col min="9478" max="9478" width="9.7109375" style="685" customWidth="1"/>
    <col min="9479" max="9485" width="11" style="685"/>
    <col min="9486" max="9486" width="15.140625" style="685" customWidth="1"/>
    <col min="9487" max="9487" width="14.42578125" style="685" customWidth="1"/>
    <col min="9488" max="9489" width="11.42578125" style="685" customWidth="1"/>
    <col min="9490" max="9490" width="14" style="685" customWidth="1"/>
    <col min="9491" max="9729" width="11" style="685"/>
    <col min="9730" max="9730" width="28.140625" style="685" customWidth="1"/>
    <col min="9731" max="9731" width="11" style="685"/>
    <col min="9732" max="9732" width="11.7109375" style="685" customWidth="1"/>
    <col min="9733" max="9733" width="11" style="685"/>
    <col min="9734" max="9734" width="9.7109375" style="685" customWidth="1"/>
    <col min="9735" max="9741" width="11" style="685"/>
    <col min="9742" max="9742" width="15.140625" style="685" customWidth="1"/>
    <col min="9743" max="9743" width="14.42578125" style="685" customWidth="1"/>
    <col min="9744" max="9745" width="11.42578125" style="685" customWidth="1"/>
    <col min="9746" max="9746" width="14" style="685" customWidth="1"/>
    <col min="9747" max="9985" width="11" style="685"/>
    <col min="9986" max="9986" width="28.140625" style="685" customWidth="1"/>
    <col min="9987" max="9987" width="11" style="685"/>
    <col min="9988" max="9988" width="11.7109375" style="685" customWidth="1"/>
    <col min="9989" max="9989" width="11" style="685"/>
    <col min="9990" max="9990" width="9.7109375" style="685" customWidth="1"/>
    <col min="9991" max="9997" width="11" style="685"/>
    <col min="9998" max="9998" width="15.140625" style="685" customWidth="1"/>
    <col min="9999" max="9999" width="14.42578125" style="685" customWidth="1"/>
    <col min="10000" max="10001" width="11.42578125" style="685" customWidth="1"/>
    <col min="10002" max="10002" width="14" style="685" customWidth="1"/>
    <col min="10003" max="10241" width="11" style="685"/>
    <col min="10242" max="10242" width="28.140625" style="685" customWidth="1"/>
    <col min="10243" max="10243" width="11" style="685"/>
    <col min="10244" max="10244" width="11.7109375" style="685" customWidth="1"/>
    <col min="10245" max="10245" width="11" style="685"/>
    <col min="10246" max="10246" width="9.7109375" style="685" customWidth="1"/>
    <col min="10247" max="10253" width="11" style="685"/>
    <col min="10254" max="10254" width="15.140625" style="685" customWidth="1"/>
    <col min="10255" max="10255" width="14.42578125" style="685" customWidth="1"/>
    <col min="10256" max="10257" width="11.42578125" style="685" customWidth="1"/>
    <col min="10258" max="10258" width="14" style="685" customWidth="1"/>
    <col min="10259" max="10497" width="11" style="685"/>
    <col min="10498" max="10498" width="28.140625" style="685" customWidth="1"/>
    <col min="10499" max="10499" width="11" style="685"/>
    <col min="10500" max="10500" width="11.7109375" style="685" customWidth="1"/>
    <col min="10501" max="10501" width="11" style="685"/>
    <col min="10502" max="10502" width="9.7109375" style="685" customWidth="1"/>
    <col min="10503" max="10509" width="11" style="685"/>
    <col min="10510" max="10510" width="15.140625" style="685" customWidth="1"/>
    <col min="10511" max="10511" width="14.42578125" style="685" customWidth="1"/>
    <col min="10512" max="10513" width="11.42578125" style="685" customWidth="1"/>
    <col min="10514" max="10514" width="14" style="685" customWidth="1"/>
    <col min="10515" max="10753" width="11" style="685"/>
    <col min="10754" max="10754" width="28.140625" style="685" customWidth="1"/>
    <col min="10755" max="10755" width="11" style="685"/>
    <col min="10756" max="10756" width="11.7109375" style="685" customWidth="1"/>
    <col min="10757" max="10757" width="11" style="685"/>
    <col min="10758" max="10758" width="9.7109375" style="685" customWidth="1"/>
    <col min="10759" max="10765" width="11" style="685"/>
    <col min="10766" max="10766" width="15.140625" style="685" customWidth="1"/>
    <col min="10767" max="10767" width="14.42578125" style="685" customWidth="1"/>
    <col min="10768" max="10769" width="11.42578125" style="685" customWidth="1"/>
    <col min="10770" max="10770" width="14" style="685" customWidth="1"/>
    <col min="10771" max="11009" width="11" style="685"/>
    <col min="11010" max="11010" width="28.140625" style="685" customWidth="1"/>
    <col min="11011" max="11011" width="11" style="685"/>
    <col min="11012" max="11012" width="11.7109375" style="685" customWidth="1"/>
    <col min="11013" max="11013" width="11" style="685"/>
    <col min="11014" max="11014" width="9.7109375" style="685" customWidth="1"/>
    <col min="11015" max="11021" width="11" style="685"/>
    <col min="11022" max="11022" width="15.140625" style="685" customWidth="1"/>
    <col min="11023" max="11023" width="14.42578125" style="685" customWidth="1"/>
    <col min="11024" max="11025" width="11.42578125" style="685" customWidth="1"/>
    <col min="11026" max="11026" width="14" style="685" customWidth="1"/>
    <col min="11027" max="11265" width="11" style="685"/>
    <col min="11266" max="11266" width="28.140625" style="685" customWidth="1"/>
    <col min="11267" max="11267" width="11" style="685"/>
    <col min="11268" max="11268" width="11.7109375" style="685" customWidth="1"/>
    <col min="11269" max="11269" width="11" style="685"/>
    <col min="11270" max="11270" width="9.7109375" style="685" customWidth="1"/>
    <col min="11271" max="11277" width="11" style="685"/>
    <col min="11278" max="11278" width="15.140625" style="685" customWidth="1"/>
    <col min="11279" max="11279" width="14.42578125" style="685" customWidth="1"/>
    <col min="11280" max="11281" width="11.42578125" style="685" customWidth="1"/>
    <col min="11282" max="11282" width="14" style="685" customWidth="1"/>
    <col min="11283" max="11521" width="11" style="685"/>
    <col min="11522" max="11522" width="28.140625" style="685" customWidth="1"/>
    <col min="11523" max="11523" width="11" style="685"/>
    <col min="11524" max="11524" width="11.7109375" style="685" customWidth="1"/>
    <col min="11525" max="11525" width="11" style="685"/>
    <col min="11526" max="11526" width="9.7109375" style="685" customWidth="1"/>
    <col min="11527" max="11533" width="11" style="685"/>
    <col min="11534" max="11534" width="15.140625" style="685" customWidth="1"/>
    <col min="11535" max="11535" width="14.42578125" style="685" customWidth="1"/>
    <col min="11536" max="11537" width="11.42578125" style="685" customWidth="1"/>
    <col min="11538" max="11538" width="14" style="685" customWidth="1"/>
    <col min="11539" max="11777" width="11" style="685"/>
    <col min="11778" max="11778" width="28.140625" style="685" customWidth="1"/>
    <col min="11779" max="11779" width="11" style="685"/>
    <col min="11780" max="11780" width="11.7109375" style="685" customWidth="1"/>
    <col min="11781" max="11781" width="11" style="685"/>
    <col min="11782" max="11782" width="9.7109375" style="685" customWidth="1"/>
    <col min="11783" max="11789" width="11" style="685"/>
    <col min="11790" max="11790" width="15.140625" style="685" customWidth="1"/>
    <col min="11791" max="11791" width="14.42578125" style="685" customWidth="1"/>
    <col min="11792" max="11793" width="11.42578125" style="685" customWidth="1"/>
    <col min="11794" max="11794" width="14" style="685" customWidth="1"/>
    <col min="11795" max="12033" width="11" style="685"/>
    <col min="12034" max="12034" width="28.140625" style="685" customWidth="1"/>
    <col min="12035" max="12035" width="11" style="685"/>
    <col min="12036" max="12036" width="11.7109375" style="685" customWidth="1"/>
    <col min="12037" max="12037" width="11" style="685"/>
    <col min="12038" max="12038" width="9.7109375" style="685" customWidth="1"/>
    <col min="12039" max="12045" width="11" style="685"/>
    <col min="12046" max="12046" width="15.140625" style="685" customWidth="1"/>
    <col min="12047" max="12047" width="14.42578125" style="685" customWidth="1"/>
    <col min="12048" max="12049" width="11.42578125" style="685" customWidth="1"/>
    <col min="12050" max="12050" width="14" style="685" customWidth="1"/>
    <col min="12051" max="12289" width="11" style="685"/>
    <col min="12290" max="12290" width="28.140625" style="685" customWidth="1"/>
    <col min="12291" max="12291" width="11" style="685"/>
    <col min="12292" max="12292" width="11.7109375" style="685" customWidth="1"/>
    <col min="12293" max="12293" width="11" style="685"/>
    <col min="12294" max="12294" width="9.7109375" style="685" customWidth="1"/>
    <col min="12295" max="12301" width="11" style="685"/>
    <col min="12302" max="12302" width="15.140625" style="685" customWidth="1"/>
    <col min="12303" max="12303" width="14.42578125" style="685" customWidth="1"/>
    <col min="12304" max="12305" width="11.42578125" style="685" customWidth="1"/>
    <col min="12306" max="12306" width="14" style="685" customWidth="1"/>
    <col min="12307" max="12545" width="11" style="685"/>
    <col min="12546" max="12546" width="28.140625" style="685" customWidth="1"/>
    <col min="12547" max="12547" width="11" style="685"/>
    <col min="12548" max="12548" width="11.7109375" style="685" customWidth="1"/>
    <col min="12549" max="12549" width="11" style="685"/>
    <col min="12550" max="12550" width="9.7109375" style="685" customWidth="1"/>
    <col min="12551" max="12557" width="11" style="685"/>
    <col min="12558" max="12558" width="15.140625" style="685" customWidth="1"/>
    <col min="12559" max="12559" width="14.42578125" style="685" customWidth="1"/>
    <col min="12560" max="12561" width="11.42578125" style="685" customWidth="1"/>
    <col min="12562" max="12562" width="14" style="685" customWidth="1"/>
    <col min="12563" max="12801" width="11" style="685"/>
    <col min="12802" max="12802" width="28.140625" style="685" customWidth="1"/>
    <col min="12803" max="12803" width="11" style="685"/>
    <col min="12804" max="12804" width="11.7109375" style="685" customWidth="1"/>
    <col min="12805" max="12805" width="11" style="685"/>
    <col min="12806" max="12806" width="9.7109375" style="685" customWidth="1"/>
    <col min="12807" max="12813" width="11" style="685"/>
    <col min="12814" max="12814" width="15.140625" style="685" customWidth="1"/>
    <col min="12815" max="12815" width="14.42578125" style="685" customWidth="1"/>
    <col min="12816" max="12817" width="11.42578125" style="685" customWidth="1"/>
    <col min="12818" max="12818" width="14" style="685" customWidth="1"/>
    <col min="12819" max="13057" width="11" style="685"/>
    <col min="13058" max="13058" width="28.140625" style="685" customWidth="1"/>
    <col min="13059" max="13059" width="11" style="685"/>
    <col min="13060" max="13060" width="11.7109375" style="685" customWidth="1"/>
    <col min="13061" max="13061" width="11" style="685"/>
    <col min="13062" max="13062" width="9.7109375" style="685" customWidth="1"/>
    <col min="13063" max="13069" width="11" style="685"/>
    <col min="13070" max="13070" width="15.140625" style="685" customWidth="1"/>
    <col min="13071" max="13071" width="14.42578125" style="685" customWidth="1"/>
    <col min="13072" max="13073" width="11.42578125" style="685" customWidth="1"/>
    <col min="13074" max="13074" width="14" style="685" customWidth="1"/>
    <col min="13075" max="13313" width="11" style="685"/>
    <col min="13314" max="13314" width="28.140625" style="685" customWidth="1"/>
    <col min="13315" max="13315" width="11" style="685"/>
    <col min="13316" max="13316" width="11.7109375" style="685" customWidth="1"/>
    <col min="13317" max="13317" width="11" style="685"/>
    <col min="13318" max="13318" width="9.7109375" style="685" customWidth="1"/>
    <col min="13319" max="13325" width="11" style="685"/>
    <col min="13326" max="13326" width="15.140625" style="685" customWidth="1"/>
    <col min="13327" max="13327" width="14.42578125" style="685" customWidth="1"/>
    <col min="13328" max="13329" width="11.42578125" style="685" customWidth="1"/>
    <col min="13330" max="13330" width="14" style="685" customWidth="1"/>
    <col min="13331" max="13569" width="11" style="685"/>
    <col min="13570" max="13570" width="28.140625" style="685" customWidth="1"/>
    <col min="13571" max="13571" width="11" style="685"/>
    <col min="13572" max="13572" width="11.7109375" style="685" customWidth="1"/>
    <col min="13573" max="13573" width="11" style="685"/>
    <col min="13574" max="13574" width="9.7109375" style="685" customWidth="1"/>
    <col min="13575" max="13581" width="11" style="685"/>
    <col min="13582" max="13582" width="15.140625" style="685" customWidth="1"/>
    <col min="13583" max="13583" width="14.42578125" style="685" customWidth="1"/>
    <col min="13584" max="13585" width="11.42578125" style="685" customWidth="1"/>
    <col min="13586" max="13586" width="14" style="685" customWidth="1"/>
    <col min="13587" max="13825" width="11" style="685"/>
    <col min="13826" max="13826" width="28.140625" style="685" customWidth="1"/>
    <col min="13827" max="13827" width="11" style="685"/>
    <col min="13828" max="13828" width="11.7109375" style="685" customWidth="1"/>
    <col min="13829" max="13829" width="11" style="685"/>
    <col min="13830" max="13830" width="9.7109375" style="685" customWidth="1"/>
    <col min="13831" max="13837" width="11" style="685"/>
    <col min="13838" max="13838" width="15.140625" style="685" customWidth="1"/>
    <col min="13839" max="13839" width="14.42578125" style="685" customWidth="1"/>
    <col min="13840" max="13841" width="11.42578125" style="685" customWidth="1"/>
    <col min="13842" max="13842" width="14" style="685" customWidth="1"/>
    <col min="13843" max="14081" width="11" style="685"/>
    <col min="14082" max="14082" width="28.140625" style="685" customWidth="1"/>
    <col min="14083" max="14083" width="11" style="685"/>
    <col min="14084" max="14084" width="11.7109375" style="685" customWidth="1"/>
    <col min="14085" max="14085" width="11" style="685"/>
    <col min="14086" max="14086" width="9.7109375" style="685" customWidth="1"/>
    <col min="14087" max="14093" width="11" style="685"/>
    <col min="14094" max="14094" width="15.140625" style="685" customWidth="1"/>
    <col min="14095" max="14095" width="14.42578125" style="685" customWidth="1"/>
    <col min="14096" max="14097" width="11.42578125" style="685" customWidth="1"/>
    <col min="14098" max="14098" width="14" style="685" customWidth="1"/>
    <col min="14099" max="14337" width="11" style="685"/>
    <col min="14338" max="14338" width="28.140625" style="685" customWidth="1"/>
    <col min="14339" max="14339" width="11" style="685"/>
    <col min="14340" max="14340" width="11.7109375" style="685" customWidth="1"/>
    <col min="14341" max="14341" width="11" style="685"/>
    <col min="14342" max="14342" width="9.7109375" style="685" customWidth="1"/>
    <col min="14343" max="14349" width="11" style="685"/>
    <col min="14350" max="14350" width="15.140625" style="685" customWidth="1"/>
    <col min="14351" max="14351" width="14.42578125" style="685" customWidth="1"/>
    <col min="14352" max="14353" width="11.42578125" style="685" customWidth="1"/>
    <col min="14354" max="14354" width="14" style="685" customWidth="1"/>
    <col min="14355" max="14593" width="11" style="685"/>
    <col min="14594" max="14594" width="28.140625" style="685" customWidth="1"/>
    <col min="14595" max="14595" width="11" style="685"/>
    <col min="14596" max="14596" width="11.7109375" style="685" customWidth="1"/>
    <col min="14597" max="14597" width="11" style="685"/>
    <col min="14598" max="14598" width="9.7109375" style="685" customWidth="1"/>
    <col min="14599" max="14605" width="11" style="685"/>
    <col min="14606" max="14606" width="15.140625" style="685" customWidth="1"/>
    <col min="14607" max="14607" width="14.42578125" style="685" customWidth="1"/>
    <col min="14608" max="14609" width="11.42578125" style="685" customWidth="1"/>
    <col min="14610" max="14610" width="14" style="685" customWidth="1"/>
    <col min="14611" max="14849" width="11" style="685"/>
    <col min="14850" max="14850" width="28.140625" style="685" customWidth="1"/>
    <col min="14851" max="14851" width="11" style="685"/>
    <col min="14852" max="14852" width="11.7109375" style="685" customWidth="1"/>
    <col min="14853" max="14853" width="11" style="685"/>
    <col min="14854" max="14854" width="9.7109375" style="685" customWidth="1"/>
    <col min="14855" max="14861" width="11" style="685"/>
    <col min="14862" max="14862" width="15.140625" style="685" customWidth="1"/>
    <col min="14863" max="14863" width="14.42578125" style="685" customWidth="1"/>
    <col min="14864" max="14865" width="11.42578125" style="685" customWidth="1"/>
    <col min="14866" max="14866" width="14" style="685" customWidth="1"/>
    <col min="14867" max="15105" width="11" style="685"/>
    <col min="15106" max="15106" width="28.140625" style="685" customWidth="1"/>
    <col min="15107" max="15107" width="11" style="685"/>
    <col min="15108" max="15108" width="11.7109375" style="685" customWidth="1"/>
    <col min="15109" max="15109" width="11" style="685"/>
    <col min="15110" max="15110" width="9.7109375" style="685" customWidth="1"/>
    <col min="15111" max="15117" width="11" style="685"/>
    <col min="15118" max="15118" width="15.140625" style="685" customWidth="1"/>
    <col min="15119" max="15119" width="14.42578125" style="685" customWidth="1"/>
    <col min="15120" max="15121" width="11.42578125" style="685" customWidth="1"/>
    <col min="15122" max="15122" width="14" style="685" customWidth="1"/>
    <col min="15123" max="15361" width="11" style="685"/>
    <col min="15362" max="15362" width="28.140625" style="685" customWidth="1"/>
    <col min="15363" max="15363" width="11" style="685"/>
    <col min="15364" max="15364" width="11.7109375" style="685" customWidth="1"/>
    <col min="15365" max="15365" width="11" style="685"/>
    <col min="15366" max="15366" width="9.7109375" style="685" customWidth="1"/>
    <col min="15367" max="15373" width="11" style="685"/>
    <col min="15374" max="15374" width="15.140625" style="685" customWidth="1"/>
    <col min="15375" max="15375" width="14.42578125" style="685" customWidth="1"/>
    <col min="15376" max="15377" width="11.42578125" style="685" customWidth="1"/>
    <col min="15378" max="15378" width="14" style="685" customWidth="1"/>
    <col min="15379" max="15617" width="11" style="685"/>
    <col min="15618" max="15618" width="28.140625" style="685" customWidth="1"/>
    <col min="15619" max="15619" width="11" style="685"/>
    <col min="15620" max="15620" width="11.7109375" style="685" customWidth="1"/>
    <col min="15621" max="15621" width="11" style="685"/>
    <col min="15622" max="15622" width="9.7109375" style="685" customWidth="1"/>
    <col min="15623" max="15629" width="11" style="685"/>
    <col min="15630" max="15630" width="15.140625" style="685" customWidth="1"/>
    <col min="15631" max="15631" width="14.42578125" style="685" customWidth="1"/>
    <col min="15632" max="15633" width="11.42578125" style="685" customWidth="1"/>
    <col min="15634" max="15634" width="14" style="685" customWidth="1"/>
    <col min="15635" max="15873" width="11" style="685"/>
    <col min="15874" max="15874" width="28.140625" style="685" customWidth="1"/>
    <col min="15875" max="15875" width="11" style="685"/>
    <col min="15876" max="15876" width="11.7109375" style="685" customWidth="1"/>
    <col min="15877" max="15877" width="11" style="685"/>
    <col min="15878" max="15878" width="9.7109375" style="685" customWidth="1"/>
    <col min="15879" max="15885" width="11" style="685"/>
    <col min="15886" max="15886" width="15.140625" style="685" customWidth="1"/>
    <col min="15887" max="15887" width="14.42578125" style="685" customWidth="1"/>
    <col min="15888" max="15889" width="11.42578125" style="685" customWidth="1"/>
    <col min="15890" max="15890" width="14" style="685" customWidth="1"/>
    <col min="15891" max="16129" width="11" style="685"/>
    <col min="16130" max="16130" width="28.140625" style="685" customWidth="1"/>
    <col min="16131" max="16131" width="11" style="685"/>
    <col min="16132" max="16132" width="11.7109375" style="685" customWidth="1"/>
    <col min="16133" max="16133" width="11" style="685"/>
    <col min="16134" max="16134" width="9.7109375" style="685" customWidth="1"/>
    <col min="16135" max="16141" width="11" style="685"/>
    <col min="16142" max="16142" width="15.140625" style="685" customWidth="1"/>
    <col min="16143" max="16143" width="14.42578125" style="685" customWidth="1"/>
    <col min="16144" max="16145" width="11.42578125" style="685" customWidth="1"/>
    <col min="16146" max="16146" width="14" style="685" customWidth="1"/>
    <col min="16147" max="16384" width="11" style="685"/>
  </cols>
  <sheetData>
    <row r="1" spans="1:17" ht="22.35" customHeight="1">
      <c r="B1" s="686">
        <v>908526</v>
      </c>
      <c r="C1" s="687">
        <v>908526</v>
      </c>
      <c r="D1" s="687"/>
      <c r="E1" s="688"/>
      <c r="F1" s="689"/>
      <c r="G1" s="689"/>
      <c r="H1" s="689"/>
      <c r="I1" s="689"/>
      <c r="J1" s="689"/>
      <c r="K1" s="689"/>
      <c r="L1" s="689"/>
      <c r="M1" s="689"/>
      <c r="N1" s="1428"/>
      <c r="O1" s="1428"/>
      <c r="P1" s="1428"/>
      <c r="Q1" s="1428"/>
    </row>
    <row r="2" spans="1:17" ht="17.25" customHeight="1">
      <c r="B2" s="1429"/>
      <c r="C2" s="1429"/>
      <c r="D2" s="1429"/>
      <c r="E2" s="1429"/>
      <c r="F2" s="1429"/>
      <c r="G2" s="1429"/>
      <c r="H2" s="1429"/>
      <c r="I2" s="1429"/>
      <c r="J2" s="1429"/>
      <c r="K2" s="1429"/>
      <c r="L2" s="1429"/>
      <c r="M2" s="1429"/>
      <c r="N2" s="1429"/>
      <c r="O2" s="1429"/>
      <c r="P2" s="1429"/>
      <c r="Q2" s="1429"/>
    </row>
    <row r="3" spans="1:17" ht="14.25" customHeight="1">
      <c r="B3" s="690"/>
      <c r="C3" s="691"/>
      <c r="D3" s="691"/>
      <c r="E3" s="691"/>
      <c r="F3" s="691"/>
      <c r="G3" s="691"/>
      <c r="H3" s="691"/>
      <c r="I3" s="691"/>
      <c r="J3" s="691"/>
      <c r="K3" s="691"/>
      <c r="L3" s="691"/>
      <c r="M3" s="691"/>
      <c r="N3" s="691"/>
      <c r="O3" s="691"/>
      <c r="P3" s="691"/>
      <c r="Q3" s="691"/>
    </row>
    <row r="4" spans="1:17">
      <c r="B4" s="1399" t="s">
        <v>364</v>
      </c>
      <c r="C4" s="1399"/>
      <c r="D4" s="1399"/>
      <c r="E4" s="1399"/>
      <c r="F4" s="1399"/>
      <c r="G4" s="1399"/>
      <c r="H4" s="1399"/>
      <c r="I4" s="1399"/>
      <c r="J4" s="1399"/>
      <c r="K4" s="1399"/>
      <c r="L4" s="1399"/>
      <c r="M4" s="1399"/>
      <c r="N4" s="1399"/>
      <c r="O4" s="1399"/>
      <c r="P4" s="1399"/>
      <c r="Q4" s="1399"/>
    </row>
    <row r="5" spans="1:17" ht="13.5" thickBot="1">
      <c r="B5" s="1404"/>
      <c r="C5" s="1404"/>
      <c r="D5" s="1404"/>
      <c r="E5" s="1404"/>
      <c r="F5" s="1404"/>
      <c r="G5" s="1404"/>
      <c r="H5" s="1404"/>
      <c r="I5" s="1404"/>
      <c r="J5" s="1404"/>
      <c r="N5" s="689" t="s">
        <v>65</v>
      </c>
      <c r="O5" s="692"/>
      <c r="P5" s="692"/>
      <c r="Q5" s="692"/>
    </row>
    <row r="6" spans="1:17" s="693" customFormat="1">
      <c r="C6" s="1418" t="s">
        <v>66</v>
      </c>
      <c r="D6" s="1418"/>
      <c r="E6" s="1418" t="s">
        <v>67</v>
      </c>
      <c r="F6" s="1418"/>
      <c r="G6" s="1418" t="s">
        <v>66</v>
      </c>
      <c r="H6" s="1418"/>
      <c r="I6" s="1418" t="s">
        <v>67</v>
      </c>
      <c r="J6" s="1418"/>
      <c r="N6" s="1405" t="s">
        <v>66</v>
      </c>
      <c r="O6" s="1405"/>
      <c r="P6" s="1407" t="s">
        <v>67</v>
      </c>
      <c r="Q6" s="1407"/>
    </row>
    <row r="7" spans="1:17" s="695" customFormat="1" ht="13.5" thickBot="1">
      <c r="B7" s="696"/>
      <c r="C7" s="697" t="s">
        <v>69</v>
      </c>
      <c r="D7" s="698" t="s">
        <v>70</v>
      </c>
      <c r="E7" s="699" t="s">
        <v>69</v>
      </c>
      <c r="F7" s="698" t="s">
        <v>70</v>
      </c>
      <c r="G7" s="697" t="s">
        <v>69</v>
      </c>
      <c r="H7" s="698" t="s">
        <v>70</v>
      </c>
      <c r="I7" s="697" t="s">
        <v>69</v>
      </c>
      <c r="J7" s="698" t="s">
        <v>70</v>
      </c>
      <c r="N7" s="700" t="s">
        <v>69</v>
      </c>
      <c r="O7" s="701" t="s">
        <v>70</v>
      </c>
      <c r="P7" s="701" t="s">
        <v>69</v>
      </c>
      <c r="Q7" s="702" t="s">
        <v>70</v>
      </c>
    </row>
    <row r="8" spans="1:17">
      <c r="B8" s="703" t="s">
        <v>71</v>
      </c>
      <c r="C8" s="704">
        <v>0.16800000000000001</v>
      </c>
      <c r="D8" s="704">
        <v>0.21</v>
      </c>
      <c r="E8" s="705">
        <v>0.187</v>
      </c>
      <c r="F8" s="704">
        <v>0.23400000000000001</v>
      </c>
      <c r="G8" s="706">
        <f t="shared" ref="G8:J12" si="0">+C8*$C$1</f>
        <v>152632.36800000002</v>
      </c>
      <c r="H8" s="706">
        <f t="shared" si="0"/>
        <v>190790.46</v>
      </c>
      <c r="I8" s="706">
        <f t="shared" si="0"/>
        <v>169894.36199999999</v>
      </c>
      <c r="J8" s="707">
        <f t="shared" si="0"/>
        <v>212595.084</v>
      </c>
      <c r="N8" s="708">
        <f t="shared" ref="N8:Q12" si="1">ROUND(G8,-2)</f>
        <v>152600</v>
      </c>
      <c r="O8" s="706">
        <f t="shared" si="1"/>
        <v>190800</v>
      </c>
      <c r="P8" s="706">
        <f t="shared" si="1"/>
        <v>169900</v>
      </c>
      <c r="Q8" s="707">
        <f t="shared" si="1"/>
        <v>212600</v>
      </c>
    </row>
    <row r="9" spans="1:17">
      <c r="B9" s="709" t="s">
        <v>72</v>
      </c>
      <c r="C9" s="710">
        <v>0.11799999999999999</v>
      </c>
      <c r="D9" s="710">
        <v>0.152</v>
      </c>
      <c r="E9" s="711">
        <v>0.13100000000000001</v>
      </c>
      <c r="F9" s="710">
        <v>0.16800000000000001</v>
      </c>
      <c r="G9" s="712">
        <f t="shared" si="0"/>
        <v>107206.068</v>
      </c>
      <c r="H9" s="712">
        <f t="shared" si="0"/>
        <v>138095.95199999999</v>
      </c>
      <c r="I9" s="712">
        <f t="shared" si="0"/>
        <v>119016.906</v>
      </c>
      <c r="J9" s="713">
        <f t="shared" si="0"/>
        <v>152632.36800000002</v>
      </c>
      <c r="N9" s="714">
        <f t="shared" si="1"/>
        <v>107200</v>
      </c>
      <c r="O9" s="712">
        <f t="shared" si="1"/>
        <v>138100</v>
      </c>
      <c r="P9" s="712">
        <f t="shared" si="1"/>
        <v>119000</v>
      </c>
      <c r="Q9" s="713">
        <f t="shared" si="1"/>
        <v>152600</v>
      </c>
    </row>
    <row r="10" spans="1:17">
      <c r="B10" s="709" t="s">
        <v>73</v>
      </c>
      <c r="C10" s="710">
        <v>5.8999999999999997E-2</v>
      </c>
      <c r="D10" s="710">
        <v>7.5999999999999998E-2</v>
      </c>
      <c r="E10" s="711">
        <v>6.5000000000000002E-2</v>
      </c>
      <c r="F10" s="710">
        <v>8.4000000000000005E-2</v>
      </c>
      <c r="G10" s="712">
        <f t="shared" si="0"/>
        <v>53603.034</v>
      </c>
      <c r="H10" s="712">
        <f t="shared" si="0"/>
        <v>69047.975999999995</v>
      </c>
      <c r="I10" s="712">
        <f t="shared" si="0"/>
        <v>59054.19</v>
      </c>
      <c r="J10" s="713">
        <f t="shared" si="0"/>
        <v>76316.184000000008</v>
      </c>
      <c r="N10" s="714">
        <f t="shared" si="1"/>
        <v>53600</v>
      </c>
      <c r="O10" s="712">
        <f t="shared" si="1"/>
        <v>69000</v>
      </c>
      <c r="P10" s="712">
        <f t="shared" si="1"/>
        <v>59100</v>
      </c>
      <c r="Q10" s="713">
        <f t="shared" si="1"/>
        <v>76300</v>
      </c>
    </row>
    <row r="11" spans="1:17">
      <c r="B11" s="709" t="s">
        <v>74</v>
      </c>
      <c r="C11" s="710">
        <v>3.4000000000000002E-2</v>
      </c>
      <c r="D11" s="710">
        <v>4.2000000000000003E-2</v>
      </c>
      <c r="E11" s="711">
        <v>3.6999999999999998E-2</v>
      </c>
      <c r="F11" s="710">
        <v>4.7E-2</v>
      </c>
      <c r="G11" s="712">
        <f t="shared" si="0"/>
        <v>30889.884000000002</v>
      </c>
      <c r="H11" s="712">
        <f t="shared" si="0"/>
        <v>38158.092000000004</v>
      </c>
      <c r="I11" s="712">
        <f t="shared" si="0"/>
        <v>33615.462</v>
      </c>
      <c r="J11" s="713">
        <f t="shared" si="0"/>
        <v>42700.722000000002</v>
      </c>
      <c r="N11" s="714">
        <f t="shared" si="1"/>
        <v>30900</v>
      </c>
      <c r="O11" s="712">
        <f t="shared" si="1"/>
        <v>38200</v>
      </c>
      <c r="P11" s="712">
        <f t="shared" si="1"/>
        <v>33600</v>
      </c>
      <c r="Q11" s="713">
        <f t="shared" si="1"/>
        <v>42700</v>
      </c>
    </row>
    <row r="12" spans="1:17" ht="13.5" thickBot="1">
      <c r="B12" s="715" t="s">
        <v>85</v>
      </c>
      <c r="C12" s="716">
        <v>3.4000000000000002E-2</v>
      </c>
      <c r="D12" s="716">
        <v>4.2000000000000003E-2</v>
      </c>
      <c r="E12" s="717">
        <v>3.6999999999999998E-2</v>
      </c>
      <c r="F12" s="716">
        <v>4.7E-2</v>
      </c>
      <c r="G12" s="718">
        <f t="shared" si="0"/>
        <v>30889.884000000002</v>
      </c>
      <c r="H12" s="718">
        <f t="shared" si="0"/>
        <v>38158.092000000004</v>
      </c>
      <c r="I12" s="718">
        <f t="shared" si="0"/>
        <v>33615.462</v>
      </c>
      <c r="J12" s="719">
        <f t="shared" si="0"/>
        <v>42700.722000000002</v>
      </c>
      <c r="N12" s="720">
        <f t="shared" si="1"/>
        <v>30900</v>
      </c>
      <c r="O12" s="718">
        <f t="shared" si="1"/>
        <v>38200</v>
      </c>
      <c r="P12" s="718">
        <f t="shared" si="1"/>
        <v>33600</v>
      </c>
      <c r="Q12" s="719">
        <f t="shared" si="1"/>
        <v>42700</v>
      </c>
    </row>
    <row r="13" spans="1:17">
      <c r="E13" s="721"/>
      <c r="G13" s="722"/>
      <c r="H13" s="722"/>
      <c r="I13" s="722"/>
      <c r="J13" s="722"/>
    </row>
    <row r="14" spans="1:17" ht="14.1" customHeight="1">
      <c r="A14" s="691" t="s">
        <v>365</v>
      </c>
      <c r="B14" s="1403" t="s">
        <v>366</v>
      </c>
      <c r="C14" s="1403"/>
      <c r="D14" s="1403"/>
      <c r="E14" s="1403"/>
      <c r="F14" s="1403"/>
      <c r="G14" s="1403"/>
      <c r="H14" s="1403"/>
      <c r="I14" s="1403"/>
      <c r="J14" s="1403"/>
      <c r="K14" s="1403"/>
      <c r="L14" s="1403"/>
      <c r="M14" s="1403"/>
      <c r="N14" s="1403"/>
      <c r="O14" s="1403"/>
      <c r="P14" s="1403"/>
      <c r="Q14" s="1403"/>
    </row>
    <row r="15" spans="1:17" ht="12.6" customHeight="1">
      <c r="A15" s="691" t="s">
        <v>367</v>
      </c>
      <c r="B15" s="1403" t="s">
        <v>368</v>
      </c>
      <c r="C15" s="1403"/>
      <c r="D15" s="1403"/>
      <c r="E15" s="1403"/>
      <c r="F15" s="1403"/>
      <c r="G15" s="1403"/>
      <c r="H15" s="1403"/>
      <c r="I15" s="1403"/>
      <c r="J15" s="1403"/>
      <c r="K15" s="1403"/>
      <c r="L15" s="1403"/>
      <c r="M15" s="1403"/>
      <c r="N15" s="1403"/>
      <c r="O15" s="1403"/>
      <c r="P15" s="1403"/>
      <c r="Q15" s="1403"/>
    </row>
    <row r="16" spans="1:17">
      <c r="E16" s="721"/>
      <c r="G16" s="722"/>
      <c r="H16" s="722"/>
      <c r="I16" s="722"/>
      <c r="J16" s="722"/>
    </row>
    <row r="17" spans="2:19">
      <c r="E17" s="721"/>
      <c r="G17" s="723"/>
      <c r="H17" s="723"/>
      <c r="I17" s="723"/>
      <c r="J17" s="723"/>
    </row>
    <row r="18" spans="2:19" ht="23.85" customHeight="1">
      <c r="B18" s="1427" t="s">
        <v>369</v>
      </c>
      <c r="C18" s="1427"/>
      <c r="D18" s="1427"/>
      <c r="E18" s="1427"/>
      <c r="F18" s="1427"/>
      <c r="G18" s="1427"/>
      <c r="H18" s="1427"/>
      <c r="I18" s="1427"/>
      <c r="J18" s="1427"/>
      <c r="K18" s="1427"/>
      <c r="L18" s="1427"/>
      <c r="M18" s="1427"/>
      <c r="N18" s="1427"/>
      <c r="O18" s="1427"/>
      <c r="P18" s="1427"/>
      <c r="Q18" s="1427"/>
    </row>
    <row r="19" spans="2:19">
      <c r="E19" s="721"/>
      <c r="N19" s="1401"/>
      <c r="O19" s="1401"/>
      <c r="P19" s="1401"/>
      <c r="Q19" s="1401"/>
    </row>
    <row r="20" spans="2:19" ht="13.5" thickBot="1">
      <c r="B20" s="1404"/>
      <c r="C20" s="1404"/>
      <c r="D20" s="1404"/>
      <c r="E20" s="1404"/>
      <c r="F20" s="1404"/>
      <c r="G20" s="1404"/>
      <c r="H20" s="1404"/>
      <c r="I20" s="1404"/>
      <c r="J20" s="1404"/>
      <c r="N20" s="1404" t="s">
        <v>65</v>
      </c>
      <c r="O20" s="1404"/>
      <c r="P20" s="1404"/>
      <c r="Q20" s="1404"/>
    </row>
    <row r="21" spans="2:19">
      <c r="B21" s="693"/>
      <c r="C21" s="1420" t="s">
        <v>66</v>
      </c>
      <c r="D21" s="1420"/>
      <c r="E21" s="1420" t="s">
        <v>67</v>
      </c>
      <c r="F21" s="1420"/>
      <c r="G21" s="1420" t="s">
        <v>66</v>
      </c>
      <c r="H21" s="1420"/>
      <c r="I21" s="1420" t="s">
        <v>67</v>
      </c>
      <c r="J21" s="1420"/>
      <c r="N21" s="1405" t="s">
        <v>66</v>
      </c>
      <c r="O21" s="1405"/>
      <c r="P21" s="1407" t="s">
        <v>67</v>
      </c>
      <c r="Q21" s="1407"/>
    </row>
    <row r="22" spans="2:19" ht="13.5" thickBot="1">
      <c r="B22" s="696"/>
      <c r="C22" s="724" t="s">
        <v>69</v>
      </c>
      <c r="D22" s="725" t="s">
        <v>70</v>
      </c>
      <c r="E22" s="726" t="s">
        <v>69</v>
      </c>
      <c r="F22" s="725" t="s">
        <v>70</v>
      </c>
      <c r="G22" s="724" t="s">
        <v>69</v>
      </c>
      <c r="H22" s="725" t="s">
        <v>70</v>
      </c>
      <c r="I22" s="724" t="s">
        <v>69</v>
      </c>
      <c r="J22" s="725" t="s">
        <v>70</v>
      </c>
      <c r="N22" s="724" t="s">
        <v>69</v>
      </c>
      <c r="O22" s="727" t="s">
        <v>70</v>
      </c>
      <c r="P22" s="727" t="s">
        <v>69</v>
      </c>
      <c r="Q22" s="725" t="s">
        <v>70</v>
      </c>
    </row>
    <row r="23" spans="2:19">
      <c r="B23" s="728" t="s">
        <v>71</v>
      </c>
      <c r="C23" s="694">
        <v>3.4000000000000002E-2</v>
      </c>
      <c r="D23" s="729">
        <v>4.2000000000000003E-2</v>
      </c>
      <c r="E23" s="730">
        <v>3.6999999999999998E-2</v>
      </c>
      <c r="F23" s="729">
        <v>4.7E-2</v>
      </c>
      <c r="G23" s="706">
        <f t="shared" ref="G23:J27" si="2">+C23*$C$1</f>
        <v>30889.884000000002</v>
      </c>
      <c r="H23" s="706">
        <f t="shared" si="2"/>
        <v>38158.092000000004</v>
      </c>
      <c r="I23" s="706">
        <f t="shared" si="2"/>
        <v>33615.462</v>
      </c>
      <c r="J23" s="707">
        <f t="shared" si="2"/>
        <v>42700.722000000002</v>
      </c>
      <c r="N23" s="731">
        <f t="shared" ref="N23:Q27" si="3">ROUND(G23,-2)</f>
        <v>30900</v>
      </c>
      <c r="O23" s="731">
        <f t="shared" si="3"/>
        <v>38200</v>
      </c>
      <c r="P23" s="731">
        <f t="shared" si="3"/>
        <v>33600</v>
      </c>
      <c r="Q23" s="731">
        <f t="shared" si="3"/>
        <v>42700</v>
      </c>
    </row>
    <row r="24" spans="2:19">
      <c r="B24" s="732" t="s">
        <v>72</v>
      </c>
      <c r="C24" s="733">
        <v>2.4E-2</v>
      </c>
      <c r="D24" s="734">
        <v>2.9000000000000001E-2</v>
      </c>
      <c r="E24" s="735">
        <v>2.5999999999999999E-2</v>
      </c>
      <c r="F24" s="734">
        <v>3.3000000000000002E-2</v>
      </c>
      <c r="G24" s="712">
        <f t="shared" si="2"/>
        <v>21804.624</v>
      </c>
      <c r="H24" s="712">
        <f t="shared" si="2"/>
        <v>26347.254000000001</v>
      </c>
      <c r="I24" s="712">
        <f t="shared" si="2"/>
        <v>23621.675999999999</v>
      </c>
      <c r="J24" s="713">
        <f t="shared" si="2"/>
        <v>29981.358</v>
      </c>
      <c r="N24" s="712">
        <f t="shared" si="3"/>
        <v>21800</v>
      </c>
      <c r="O24" s="712">
        <f t="shared" si="3"/>
        <v>26300</v>
      </c>
      <c r="P24" s="712">
        <f t="shared" si="3"/>
        <v>23600</v>
      </c>
      <c r="Q24" s="712">
        <f t="shared" si="3"/>
        <v>30000</v>
      </c>
    </row>
    <row r="25" spans="2:19">
      <c r="B25" s="732" t="s">
        <v>73</v>
      </c>
      <c r="C25" s="733">
        <v>1.2E-2</v>
      </c>
      <c r="D25" s="734">
        <v>1.4999999999999999E-2</v>
      </c>
      <c r="E25" s="735">
        <v>1.2999999999999999E-2</v>
      </c>
      <c r="F25" s="734">
        <v>1.7000000000000001E-2</v>
      </c>
      <c r="G25" s="712">
        <f t="shared" si="2"/>
        <v>10902.312</v>
      </c>
      <c r="H25" s="712">
        <f t="shared" si="2"/>
        <v>13627.89</v>
      </c>
      <c r="I25" s="712">
        <f t="shared" si="2"/>
        <v>11810.838</v>
      </c>
      <c r="J25" s="713">
        <f t="shared" si="2"/>
        <v>15444.942000000001</v>
      </c>
      <c r="N25" s="712">
        <f t="shared" si="3"/>
        <v>10900</v>
      </c>
      <c r="O25" s="712">
        <f t="shared" si="3"/>
        <v>13600</v>
      </c>
      <c r="P25" s="712">
        <f t="shared" si="3"/>
        <v>11800</v>
      </c>
      <c r="Q25" s="712">
        <f t="shared" si="3"/>
        <v>15400</v>
      </c>
    </row>
    <row r="26" spans="2:19">
      <c r="B26" s="732" t="s">
        <v>84</v>
      </c>
      <c r="C26" s="733">
        <v>1.7000000000000001E-2</v>
      </c>
      <c r="D26" s="734">
        <v>2.1000000000000001E-2</v>
      </c>
      <c r="E26" s="735">
        <v>1.9E-2</v>
      </c>
      <c r="F26" s="734">
        <v>2.3E-2</v>
      </c>
      <c r="G26" s="712">
        <f t="shared" si="2"/>
        <v>15444.942000000001</v>
      </c>
      <c r="H26" s="712">
        <f t="shared" si="2"/>
        <v>19079.046000000002</v>
      </c>
      <c r="I26" s="712">
        <f t="shared" si="2"/>
        <v>17261.993999999999</v>
      </c>
      <c r="J26" s="713">
        <f t="shared" si="2"/>
        <v>20896.097999999998</v>
      </c>
      <c r="N26" s="712">
        <f t="shared" si="3"/>
        <v>15400</v>
      </c>
      <c r="O26" s="712">
        <f t="shared" si="3"/>
        <v>19100</v>
      </c>
      <c r="P26" s="712">
        <f t="shared" si="3"/>
        <v>17300</v>
      </c>
      <c r="Q26" s="712">
        <f t="shared" si="3"/>
        <v>20900</v>
      </c>
    </row>
    <row r="27" spans="2:19" ht="13.5" thickBot="1">
      <c r="B27" s="736" t="s">
        <v>85</v>
      </c>
      <c r="C27" s="724">
        <v>1.7000000000000001E-2</v>
      </c>
      <c r="D27" s="727">
        <v>2.1000000000000001E-2</v>
      </c>
      <c r="E27" s="737">
        <v>1.9E-2</v>
      </c>
      <c r="F27" s="727">
        <v>2.3E-2</v>
      </c>
      <c r="G27" s="718">
        <f t="shared" si="2"/>
        <v>15444.942000000001</v>
      </c>
      <c r="H27" s="718">
        <f t="shared" si="2"/>
        <v>19079.046000000002</v>
      </c>
      <c r="I27" s="718">
        <f t="shared" si="2"/>
        <v>17261.993999999999</v>
      </c>
      <c r="J27" s="719">
        <f t="shared" si="2"/>
        <v>20896.097999999998</v>
      </c>
      <c r="N27" s="712">
        <f t="shared" si="3"/>
        <v>15400</v>
      </c>
      <c r="O27" s="712">
        <f t="shared" si="3"/>
        <v>19100</v>
      </c>
      <c r="P27" s="712">
        <f t="shared" si="3"/>
        <v>17300</v>
      </c>
      <c r="Q27" s="712">
        <f t="shared" si="3"/>
        <v>20900</v>
      </c>
    </row>
    <row r="28" spans="2:19">
      <c r="E28" s="721"/>
      <c r="G28" s="723"/>
      <c r="H28" s="723"/>
      <c r="I28" s="723"/>
      <c r="J28" s="723"/>
      <c r="N28" s="723"/>
      <c r="O28" s="723"/>
      <c r="P28" s="723"/>
      <c r="Q28" s="723"/>
      <c r="R28" s="723"/>
      <c r="S28" s="723"/>
    </row>
    <row r="29" spans="2:19">
      <c r="E29" s="721"/>
      <c r="G29" s="723"/>
      <c r="H29" s="723"/>
      <c r="I29" s="723"/>
      <c r="J29" s="723"/>
      <c r="N29" s="723"/>
      <c r="O29" s="723"/>
      <c r="P29" s="723"/>
      <c r="Q29" s="723"/>
      <c r="R29" s="723"/>
      <c r="S29" s="723"/>
    </row>
    <row r="30" spans="2:19">
      <c r="E30" s="721"/>
      <c r="G30" s="723"/>
      <c r="H30" s="723"/>
      <c r="I30" s="723"/>
      <c r="J30" s="723"/>
      <c r="N30" s="723"/>
      <c r="O30" s="723"/>
      <c r="P30" s="723"/>
      <c r="Q30" s="723"/>
      <c r="R30" s="723"/>
      <c r="S30" s="723"/>
    </row>
    <row r="31" spans="2:19">
      <c r="E31" s="721"/>
      <c r="N31" s="723"/>
    </row>
    <row r="32" spans="2:19">
      <c r="B32" s="689"/>
    </row>
    <row r="33" spans="2:21" ht="13.5" thickBot="1">
      <c r="B33" s="689" t="s">
        <v>370</v>
      </c>
      <c r="C33" s="692"/>
      <c r="D33" s="692"/>
      <c r="E33" s="692"/>
      <c r="F33" s="692"/>
      <c r="G33" s="692"/>
      <c r="H33" s="692"/>
      <c r="I33" s="692"/>
      <c r="J33" s="692"/>
      <c r="N33" s="1424" t="s">
        <v>65</v>
      </c>
      <c r="O33" s="1424"/>
      <c r="P33" s="1424"/>
      <c r="Q33" s="1424"/>
    </row>
    <row r="34" spans="2:21">
      <c r="B34" s="1425"/>
      <c r="C34" s="1420" t="s">
        <v>66</v>
      </c>
      <c r="D34" s="1420"/>
      <c r="E34" s="1420" t="s">
        <v>67</v>
      </c>
      <c r="F34" s="1420"/>
      <c r="G34" s="1420" t="s">
        <v>66</v>
      </c>
      <c r="H34" s="1420"/>
      <c r="I34" s="1420" t="s">
        <v>67</v>
      </c>
      <c r="J34" s="1420"/>
      <c r="N34" s="1422" t="s">
        <v>66</v>
      </c>
      <c r="O34" s="1422"/>
      <c r="P34" s="1422" t="s">
        <v>67</v>
      </c>
      <c r="Q34" s="1422"/>
    </row>
    <row r="35" spans="2:21" ht="13.5" thickBot="1">
      <c r="B35" s="1425"/>
      <c r="C35" s="724" t="s">
        <v>69</v>
      </c>
      <c r="D35" s="725" t="s">
        <v>70</v>
      </c>
      <c r="E35" s="726" t="s">
        <v>69</v>
      </c>
      <c r="F35" s="725" t="s">
        <v>70</v>
      </c>
      <c r="G35" s="724" t="s">
        <v>69</v>
      </c>
      <c r="H35" s="725" t="s">
        <v>70</v>
      </c>
      <c r="I35" s="724" t="s">
        <v>69</v>
      </c>
      <c r="J35" s="725" t="s">
        <v>70</v>
      </c>
      <c r="N35" s="724" t="s">
        <v>69</v>
      </c>
      <c r="O35" s="725" t="s">
        <v>70</v>
      </c>
      <c r="P35" s="724" t="s">
        <v>69</v>
      </c>
      <c r="Q35" s="725" t="s">
        <v>70</v>
      </c>
    </row>
    <row r="36" spans="2:21">
      <c r="B36" s="710" t="s">
        <v>88</v>
      </c>
      <c r="C36" s="738">
        <v>0.126</v>
      </c>
      <c r="D36" s="738">
        <v>0.16</v>
      </c>
      <c r="E36" s="739">
        <v>0.14000000000000001</v>
      </c>
      <c r="F36" s="738">
        <v>0.17799999999999999</v>
      </c>
      <c r="G36" s="740">
        <f>+C36*$C$1</f>
        <v>114474.276</v>
      </c>
      <c r="H36" s="740">
        <f>+D36*$C$1</f>
        <v>145364.16</v>
      </c>
      <c r="I36" s="740">
        <f>+E36*$C$1</f>
        <v>127193.64000000001</v>
      </c>
      <c r="J36" s="740">
        <f>+F36*$C$1</f>
        <v>161717.628</v>
      </c>
      <c r="K36" s="695"/>
      <c r="L36" s="695"/>
      <c r="M36" s="695"/>
      <c r="N36" s="740">
        <f>ROUND(G36,-2)</f>
        <v>114500</v>
      </c>
      <c r="O36" s="740">
        <f>ROUND(H36,-2)</f>
        <v>145400</v>
      </c>
      <c r="P36" s="740">
        <f>ROUND(I36,-2)</f>
        <v>127200</v>
      </c>
      <c r="Q36" s="740">
        <f>ROUND(J36,-2)</f>
        <v>161700</v>
      </c>
      <c r="S36" s="741"/>
    </row>
    <row r="37" spans="2:21" hidden="1">
      <c r="E37" s="721"/>
      <c r="G37" s="723"/>
      <c r="H37" s="723"/>
      <c r="I37" s="723"/>
      <c r="J37" s="723"/>
      <c r="N37" s="723"/>
      <c r="O37" s="723"/>
      <c r="P37" s="723"/>
      <c r="Q37" s="723"/>
    </row>
    <row r="38" spans="2:21" hidden="1">
      <c r="E38" s="721"/>
    </row>
    <row r="39" spans="2:21">
      <c r="B39" s="689" t="s">
        <v>371</v>
      </c>
    </row>
    <row r="40" spans="2:21" ht="13.5" hidden="1" thickBot="1">
      <c r="B40" s="1404"/>
      <c r="C40" s="1404"/>
      <c r="D40" s="1404"/>
      <c r="E40" s="1404"/>
      <c r="F40" s="1404"/>
      <c r="G40" s="1404"/>
      <c r="H40" s="1404"/>
      <c r="I40" s="1404"/>
      <c r="J40" s="1404"/>
      <c r="N40" s="1424" t="s">
        <v>65</v>
      </c>
      <c r="O40" s="1424"/>
      <c r="P40" s="1424"/>
      <c r="Q40" s="1424"/>
      <c r="U40" s="742"/>
    </row>
    <row r="41" spans="2:21" hidden="1">
      <c r="B41" s="1425"/>
      <c r="C41" s="1420" t="s">
        <v>66</v>
      </c>
      <c r="D41" s="1420"/>
      <c r="E41" s="1426" t="s">
        <v>67</v>
      </c>
      <c r="F41" s="1426"/>
      <c r="G41" s="1420" t="s">
        <v>66</v>
      </c>
      <c r="H41" s="1420"/>
      <c r="I41" s="1420" t="s">
        <v>67</v>
      </c>
      <c r="J41" s="1420"/>
      <c r="N41" s="1405" t="s">
        <v>66</v>
      </c>
      <c r="O41" s="1405"/>
      <c r="P41" s="1407" t="s">
        <v>67</v>
      </c>
      <c r="Q41" s="1407"/>
    </row>
    <row r="42" spans="2:21" hidden="1">
      <c r="B42" s="1425"/>
      <c r="C42" s="700" t="s">
        <v>69</v>
      </c>
      <c r="D42" s="702" t="s">
        <v>70</v>
      </c>
      <c r="E42" s="743" t="s">
        <v>69</v>
      </c>
      <c r="F42" s="701" t="s">
        <v>70</v>
      </c>
      <c r="G42" s="701" t="s">
        <v>69</v>
      </c>
      <c r="H42" s="701" t="s">
        <v>70</v>
      </c>
      <c r="I42" s="701" t="s">
        <v>69</v>
      </c>
      <c r="J42" s="701" t="s">
        <v>70</v>
      </c>
      <c r="N42" s="701" t="s">
        <v>69</v>
      </c>
      <c r="O42" s="701" t="s">
        <v>70</v>
      </c>
      <c r="P42" s="701" t="s">
        <v>69</v>
      </c>
      <c r="Q42" s="701" t="s">
        <v>70</v>
      </c>
      <c r="T42" s="742"/>
      <c r="U42" s="742"/>
    </row>
    <row r="43" spans="2:21">
      <c r="B43" s="744" t="s">
        <v>372</v>
      </c>
      <c r="C43" s="734">
        <v>7.5999999999999998E-2</v>
      </c>
      <c r="D43" s="734">
        <v>9.2999999999999999E-2</v>
      </c>
      <c r="E43" s="735">
        <v>8.4000000000000005E-2</v>
      </c>
      <c r="F43" s="734">
        <v>0.10299999999999999</v>
      </c>
      <c r="G43" s="745">
        <f>+C43*$C$1</f>
        <v>69047.975999999995</v>
      </c>
      <c r="H43" s="745">
        <f>+D43*$C$1</f>
        <v>84492.918000000005</v>
      </c>
      <c r="I43" s="745">
        <f>+E43*$C$1</f>
        <v>76316.184000000008</v>
      </c>
      <c r="J43" s="745">
        <f>+F43*$C$1</f>
        <v>93578.178</v>
      </c>
      <c r="K43" s="734"/>
      <c r="L43" s="734"/>
      <c r="M43" s="734"/>
      <c r="N43" s="745">
        <f>ROUND(G43,-2)</f>
        <v>69000</v>
      </c>
      <c r="O43" s="745">
        <f>ROUND(H43,-2)</f>
        <v>84500</v>
      </c>
      <c r="P43" s="745">
        <f>ROUND(I43,-2)</f>
        <v>76300</v>
      </c>
      <c r="Q43" s="745">
        <f>ROUND(J43,-2)</f>
        <v>93600</v>
      </c>
      <c r="T43" s="742"/>
      <c r="U43" s="742"/>
    </row>
    <row r="44" spans="2:21" hidden="1">
      <c r="E44" s="721"/>
      <c r="G44" s="723"/>
      <c r="H44" s="723"/>
      <c r="I44" s="723"/>
      <c r="J44" s="723"/>
      <c r="T44" s="742"/>
      <c r="U44" s="742"/>
    </row>
    <row r="45" spans="2:21" hidden="1">
      <c r="E45" s="721"/>
      <c r="S45" s="746"/>
    </row>
    <row r="46" spans="2:21">
      <c r="B46" s="1399" t="s">
        <v>91</v>
      </c>
      <c r="C46" s="1399"/>
      <c r="D46" s="1399"/>
      <c r="E46" s="1399"/>
      <c r="F46" s="1399"/>
      <c r="G46" s="1399"/>
      <c r="H46" s="1399"/>
      <c r="I46" s="1399"/>
      <c r="J46" s="1399"/>
      <c r="K46" s="1399"/>
      <c r="L46" s="1399"/>
      <c r="M46" s="1399"/>
      <c r="N46" s="1399"/>
      <c r="O46" s="1399"/>
      <c r="P46" s="1399"/>
      <c r="Q46" s="1399"/>
    </row>
    <row r="47" spans="2:21" hidden="1">
      <c r="E47" s="721"/>
      <c r="N47" s="1401"/>
      <c r="O47" s="1401"/>
      <c r="P47" s="1401"/>
      <c r="Q47" s="1401"/>
    </row>
    <row r="48" spans="2:21" hidden="1">
      <c r="B48" s="1404"/>
      <c r="C48" s="1404"/>
      <c r="D48" s="1404"/>
      <c r="E48" s="1404"/>
      <c r="F48" s="1404"/>
      <c r="G48" s="1404"/>
      <c r="H48" s="1404"/>
      <c r="I48" s="1404"/>
      <c r="J48" s="1404"/>
      <c r="K48" s="689"/>
      <c r="L48" s="689"/>
      <c r="M48" s="689"/>
      <c r="N48" s="1404" t="s">
        <v>65</v>
      </c>
      <c r="O48" s="1404"/>
      <c r="P48" s="1404"/>
      <c r="Q48" s="1404"/>
    </row>
    <row r="49" spans="2:20" hidden="1">
      <c r="B49" s="693"/>
      <c r="C49" s="1420" t="s">
        <v>66</v>
      </c>
      <c r="D49" s="1420"/>
      <c r="E49" s="1420" t="s">
        <v>67</v>
      </c>
      <c r="F49" s="1420"/>
      <c r="G49" s="1420" t="s">
        <v>66</v>
      </c>
      <c r="H49" s="1420"/>
      <c r="I49" s="1420" t="s">
        <v>67</v>
      </c>
      <c r="J49" s="1420"/>
      <c r="N49" s="1422" t="s">
        <v>66</v>
      </c>
      <c r="O49" s="1422"/>
      <c r="P49" s="1422" t="s">
        <v>67</v>
      </c>
      <c r="Q49" s="1422"/>
    </row>
    <row r="50" spans="2:20" hidden="1">
      <c r="B50" s="695"/>
      <c r="C50" s="700" t="s">
        <v>69</v>
      </c>
      <c r="D50" s="702" t="s">
        <v>70</v>
      </c>
      <c r="E50" s="747" t="s">
        <v>69</v>
      </c>
      <c r="F50" s="702" t="s">
        <v>70</v>
      </c>
      <c r="G50" s="700" t="s">
        <v>69</v>
      </c>
      <c r="H50" s="702" t="s">
        <v>70</v>
      </c>
      <c r="I50" s="700" t="s">
        <v>69</v>
      </c>
      <c r="J50" s="702" t="s">
        <v>70</v>
      </c>
      <c r="N50" s="700" t="s">
        <v>69</v>
      </c>
      <c r="O50" s="702" t="s">
        <v>70</v>
      </c>
      <c r="P50" s="700" t="s">
        <v>69</v>
      </c>
      <c r="Q50" s="702" t="s">
        <v>70</v>
      </c>
    </row>
    <row r="51" spans="2:20">
      <c r="B51" s="744" t="s">
        <v>372</v>
      </c>
      <c r="C51" s="734">
        <v>5.8999999999999997E-2</v>
      </c>
      <c r="D51" s="734">
        <v>7.5999999999999998E-2</v>
      </c>
      <c r="E51" s="735">
        <v>6.5000000000000002E-2</v>
      </c>
      <c r="F51" s="734">
        <v>8.4000000000000005E-2</v>
      </c>
      <c r="G51" s="745">
        <f>+C51*$C$1</f>
        <v>53603.034</v>
      </c>
      <c r="H51" s="745">
        <f>+D51*$C$1</f>
        <v>69047.975999999995</v>
      </c>
      <c r="I51" s="745">
        <f>+E51*$C$1</f>
        <v>59054.19</v>
      </c>
      <c r="J51" s="745">
        <f>+F51*$C$1</f>
        <v>76316.184000000008</v>
      </c>
      <c r="K51" s="734"/>
      <c r="L51" s="734"/>
      <c r="M51" s="734"/>
      <c r="N51" s="745">
        <f>ROUND(G51,-2)</f>
        <v>53600</v>
      </c>
      <c r="O51" s="745">
        <f>ROUND(H51,-2)</f>
        <v>69000</v>
      </c>
      <c r="P51" s="745">
        <f>ROUND(I51,-2)</f>
        <v>59100</v>
      </c>
      <c r="Q51" s="745">
        <f>ROUND(J51,-2)</f>
        <v>76300</v>
      </c>
      <c r="S51" s="741"/>
      <c r="T51" s="723"/>
    </row>
    <row r="52" spans="2:20">
      <c r="E52" s="721"/>
      <c r="G52" s="723"/>
      <c r="H52" s="723"/>
      <c r="I52" s="723"/>
      <c r="J52" s="723"/>
      <c r="N52" s="723"/>
      <c r="O52" s="723"/>
      <c r="P52" s="723"/>
      <c r="Q52" s="723"/>
      <c r="T52" s="723"/>
    </row>
    <row r="53" spans="2:20">
      <c r="E53" s="721"/>
    </row>
    <row r="54" spans="2:20">
      <c r="B54" s="1399" t="s">
        <v>373</v>
      </c>
      <c r="C54" s="1399"/>
      <c r="D54" s="1399"/>
      <c r="E54" s="1399"/>
      <c r="F54" s="1399"/>
      <c r="G54" s="1399"/>
      <c r="H54" s="1399"/>
      <c r="I54" s="1399"/>
      <c r="J54" s="1399"/>
      <c r="K54" s="1399"/>
      <c r="L54" s="1399"/>
      <c r="M54" s="1399"/>
      <c r="N54" s="1399"/>
      <c r="O54" s="1399"/>
      <c r="P54" s="1399"/>
      <c r="Q54" s="1399"/>
      <c r="S54" s="746"/>
    </row>
    <row r="55" spans="2:20">
      <c r="E55" s="721"/>
      <c r="N55" s="1401"/>
      <c r="O55" s="1401"/>
      <c r="P55" s="1401"/>
      <c r="Q55" s="1401"/>
    </row>
    <row r="56" spans="2:20" ht="13.5" thickBot="1">
      <c r="B56" s="1404"/>
      <c r="C56" s="1404"/>
      <c r="D56" s="1404"/>
      <c r="E56" s="1404"/>
      <c r="F56" s="1404"/>
      <c r="G56" s="1404"/>
      <c r="H56" s="1404"/>
      <c r="I56" s="1404"/>
      <c r="J56" s="1404"/>
      <c r="K56" s="689"/>
      <c r="L56" s="689"/>
      <c r="M56" s="689"/>
      <c r="N56" s="1404" t="s">
        <v>65</v>
      </c>
      <c r="O56" s="1404"/>
      <c r="P56" s="1404"/>
      <c r="Q56" s="1404"/>
    </row>
    <row r="57" spans="2:20">
      <c r="B57" s="693"/>
      <c r="C57" s="1420" t="s">
        <v>66</v>
      </c>
      <c r="D57" s="1420"/>
      <c r="E57" s="1420" t="s">
        <v>67</v>
      </c>
      <c r="F57" s="1420"/>
      <c r="G57" s="1421" t="s">
        <v>66</v>
      </c>
      <c r="H57" s="1421"/>
      <c r="I57" s="1420" t="s">
        <v>67</v>
      </c>
      <c r="J57" s="1420"/>
      <c r="N57" s="1422" t="s">
        <v>66</v>
      </c>
      <c r="O57" s="1422"/>
      <c r="P57" s="1423" t="s">
        <v>67</v>
      </c>
      <c r="Q57" s="1423"/>
    </row>
    <row r="58" spans="2:20" ht="13.5" thickBot="1">
      <c r="B58" s="695"/>
      <c r="C58" s="724" t="s">
        <v>69</v>
      </c>
      <c r="D58" s="725" t="s">
        <v>70</v>
      </c>
      <c r="E58" s="726" t="s">
        <v>69</v>
      </c>
      <c r="F58" s="725" t="s">
        <v>70</v>
      </c>
      <c r="G58" s="724" t="s">
        <v>69</v>
      </c>
      <c r="H58" s="748" t="s">
        <v>70</v>
      </c>
      <c r="I58" s="724" t="s">
        <v>69</v>
      </c>
      <c r="J58" s="725" t="s">
        <v>70</v>
      </c>
      <c r="N58" s="724" t="s">
        <v>69</v>
      </c>
      <c r="O58" s="725" t="s">
        <v>70</v>
      </c>
      <c r="P58" s="749" t="s">
        <v>69</v>
      </c>
      <c r="Q58" s="725" t="s">
        <v>70</v>
      </c>
    </row>
    <row r="59" spans="2:20" ht="13.5" thickBot="1">
      <c r="B59" s="710" t="s">
        <v>88</v>
      </c>
      <c r="C59" s="750">
        <v>2.8000000000000001E-2</v>
      </c>
      <c r="D59" s="750">
        <v>0.03</v>
      </c>
      <c r="E59" s="751">
        <v>5.6000000000000001E-2</v>
      </c>
      <c r="F59" s="750">
        <v>5.8000000000000003E-2</v>
      </c>
      <c r="G59" s="731">
        <f>+C59*$C$1</f>
        <v>25438.727999999999</v>
      </c>
      <c r="H59" s="752">
        <f>+D59*$C$1</f>
        <v>27255.78</v>
      </c>
      <c r="I59" s="753">
        <f>+E59*$C$1</f>
        <v>50877.455999999998</v>
      </c>
      <c r="J59" s="754">
        <f>+F59*$C$1</f>
        <v>52694.508000000002</v>
      </c>
      <c r="N59" s="753">
        <f>ROUND(G59,-2)</f>
        <v>25400</v>
      </c>
      <c r="O59" s="754">
        <f>ROUND(H59,-2)</f>
        <v>27300</v>
      </c>
      <c r="P59" s="755">
        <f>ROUND(I59,-2)</f>
        <v>50900</v>
      </c>
      <c r="Q59" s="731">
        <f>ROUND(J59,-2)</f>
        <v>52700</v>
      </c>
    </row>
    <row r="60" spans="2:20">
      <c r="E60" s="721"/>
      <c r="G60" s="723"/>
      <c r="H60" s="723"/>
      <c r="I60" s="723"/>
      <c r="J60" s="723"/>
      <c r="N60" s="723"/>
      <c r="O60" s="723"/>
      <c r="P60" s="723"/>
      <c r="Q60" s="723"/>
    </row>
    <row r="61" spans="2:20">
      <c r="E61" s="721"/>
      <c r="G61" s="723"/>
      <c r="H61" s="723"/>
      <c r="I61" s="723"/>
      <c r="J61" s="723"/>
      <c r="N61" s="723"/>
      <c r="O61" s="723"/>
      <c r="P61" s="723"/>
      <c r="Q61" s="723"/>
    </row>
    <row r="62" spans="2:20">
      <c r="B62" s="1399" t="s">
        <v>374</v>
      </c>
      <c r="C62" s="1399"/>
      <c r="D62" s="1399"/>
      <c r="E62" s="1399"/>
      <c r="F62" s="1399"/>
      <c r="G62" s="1399"/>
      <c r="H62" s="1399"/>
      <c r="I62" s="1399"/>
      <c r="J62" s="1399"/>
      <c r="K62" s="1399"/>
      <c r="L62" s="1399"/>
      <c r="M62" s="1399"/>
      <c r="N62" s="1399"/>
      <c r="O62" s="1399"/>
      <c r="P62" s="1399"/>
      <c r="Q62" s="1399"/>
    </row>
    <row r="63" spans="2:20" ht="13.5" thickBot="1">
      <c r="E63" s="721"/>
    </row>
    <row r="64" spans="2:20" ht="13.5" thickBot="1">
      <c r="C64" s="1416" t="s">
        <v>65</v>
      </c>
      <c r="D64" s="1416"/>
      <c r="E64" s="1416"/>
      <c r="F64" s="1416"/>
      <c r="G64" s="756"/>
      <c r="N64" s="1417" t="s">
        <v>65</v>
      </c>
      <c r="O64" s="1417"/>
    </row>
    <row r="65" spans="2:18" ht="13.5" thickBot="1">
      <c r="C65" s="757" t="s">
        <v>69</v>
      </c>
      <c r="D65" s="758" t="s">
        <v>70</v>
      </c>
      <c r="E65" s="759" t="s">
        <v>69</v>
      </c>
      <c r="F65" s="758" t="s">
        <v>70</v>
      </c>
      <c r="N65" s="726" t="s">
        <v>69</v>
      </c>
      <c r="O65" s="725" t="s">
        <v>70</v>
      </c>
    </row>
    <row r="66" spans="2:18">
      <c r="B66" s="728" t="s">
        <v>71</v>
      </c>
      <c r="C66" s="760">
        <v>0.28100000000000003</v>
      </c>
      <c r="D66" s="729">
        <v>0.35099999999999998</v>
      </c>
      <c r="E66" s="761">
        <f t="shared" ref="E66:F70" si="4">+C66*$C$1</f>
        <v>255295.80600000001</v>
      </c>
      <c r="F66" s="762">
        <f t="shared" si="4"/>
        <v>318892.62599999999</v>
      </c>
      <c r="G66" s="722"/>
      <c r="H66" s="723"/>
      <c r="I66" s="723"/>
      <c r="N66" s="708">
        <f t="shared" ref="N66:O70" si="5">ROUND(E66,-2)</f>
        <v>255300</v>
      </c>
      <c r="O66" s="707">
        <f t="shared" si="5"/>
        <v>318900</v>
      </c>
    </row>
    <row r="67" spans="2:18">
      <c r="B67" s="732" t="s">
        <v>72</v>
      </c>
      <c r="C67" s="763">
        <v>0.19600000000000001</v>
      </c>
      <c r="D67" s="734">
        <v>0.246</v>
      </c>
      <c r="E67" s="764">
        <f t="shared" si="4"/>
        <v>178071.09600000002</v>
      </c>
      <c r="F67" s="765">
        <f t="shared" si="4"/>
        <v>223497.39600000001</v>
      </c>
      <c r="G67" s="722"/>
      <c r="H67" s="723"/>
      <c r="I67" s="723"/>
      <c r="N67" s="714">
        <f t="shared" si="5"/>
        <v>178100</v>
      </c>
      <c r="O67" s="713">
        <f t="shared" si="5"/>
        <v>223500</v>
      </c>
    </row>
    <row r="68" spans="2:18">
      <c r="B68" s="732" t="s">
        <v>73</v>
      </c>
      <c r="C68" s="763">
        <v>9.8000000000000004E-2</v>
      </c>
      <c r="D68" s="734">
        <v>0.123</v>
      </c>
      <c r="E68" s="764">
        <f t="shared" si="4"/>
        <v>89035.54800000001</v>
      </c>
      <c r="F68" s="765">
        <f t="shared" si="4"/>
        <v>111748.698</v>
      </c>
      <c r="G68" s="722"/>
      <c r="H68" s="723"/>
      <c r="N68" s="714">
        <f t="shared" si="5"/>
        <v>89000</v>
      </c>
      <c r="O68" s="713">
        <f t="shared" si="5"/>
        <v>111700</v>
      </c>
    </row>
    <row r="69" spans="2:18">
      <c r="B69" s="732" t="s">
        <v>84</v>
      </c>
      <c r="C69" s="763">
        <v>5.6000000000000001E-2</v>
      </c>
      <c r="D69" s="734">
        <v>7.0000000000000007E-2</v>
      </c>
      <c r="E69" s="764">
        <f t="shared" si="4"/>
        <v>50877.455999999998</v>
      </c>
      <c r="F69" s="765">
        <f t="shared" si="4"/>
        <v>63596.820000000007</v>
      </c>
      <c r="G69" s="722"/>
      <c r="H69" s="723"/>
      <c r="I69" s="723"/>
      <c r="N69" s="714">
        <f t="shared" si="5"/>
        <v>50900</v>
      </c>
      <c r="O69" s="713">
        <f t="shared" si="5"/>
        <v>63600</v>
      </c>
    </row>
    <row r="70" spans="2:18" ht="13.5" thickBot="1">
      <c r="B70" s="736" t="s">
        <v>85</v>
      </c>
      <c r="C70" s="749">
        <v>5.6000000000000001E-2</v>
      </c>
      <c r="D70" s="727">
        <v>7.0000000000000007E-2</v>
      </c>
      <c r="E70" s="766">
        <f t="shared" si="4"/>
        <v>50877.455999999998</v>
      </c>
      <c r="F70" s="767">
        <f t="shared" si="4"/>
        <v>63596.820000000007</v>
      </c>
      <c r="G70" s="722"/>
      <c r="H70" s="722"/>
      <c r="I70" s="723"/>
      <c r="N70" s="720">
        <f t="shared" si="5"/>
        <v>50900</v>
      </c>
      <c r="O70" s="719">
        <f t="shared" si="5"/>
        <v>63600</v>
      </c>
    </row>
    <row r="71" spans="2:18">
      <c r="E71" s="721"/>
      <c r="F71" s="723"/>
      <c r="I71" s="723"/>
    </row>
    <row r="72" spans="2:18">
      <c r="E72" s="721"/>
    </row>
    <row r="73" spans="2:18">
      <c r="B73" s="1399" t="s">
        <v>375</v>
      </c>
      <c r="C73" s="1399"/>
      <c r="D73" s="1399"/>
      <c r="E73" s="1399"/>
      <c r="F73" s="1399"/>
      <c r="G73" s="1399"/>
      <c r="H73" s="1399"/>
      <c r="I73" s="1399"/>
      <c r="J73" s="1399"/>
      <c r="K73" s="1399"/>
      <c r="L73" s="1399"/>
      <c r="M73" s="1399"/>
      <c r="N73" s="1399"/>
      <c r="O73" s="1399"/>
      <c r="P73" s="1399"/>
      <c r="Q73" s="1399"/>
    </row>
    <row r="74" spans="2:18" ht="13.5" thickBot="1">
      <c r="C74" s="1404" t="s">
        <v>376</v>
      </c>
      <c r="D74" s="1404"/>
      <c r="E74" s="1404"/>
      <c r="F74" s="1404"/>
      <c r="G74" s="1404"/>
      <c r="H74" s="1404"/>
      <c r="I74" s="1404"/>
      <c r="J74" s="1404"/>
      <c r="K74" s="1404"/>
      <c r="L74" s="1404"/>
    </row>
    <row r="75" spans="2:18">
      <c r="C75" s="1418" t="s">
        <v>377</v>
      </c>
      <c r="D75" s="1418"/>
      <c r="E75" s="1418"/>
      <c r="F75" s="1418"/>
      <c r="G75" s="1418"/>
      <c r="H75" s="1419" t="s">
        <v>377</v>
      </c>
      <c r="I75" s="1419"/>
      <c r="J75" s="1419"/>
      <c r="K75" s="1419"/>
      <c r="L75" s="1419"/>
      <c r="N75" s="1417" t="s">
        <v>378</v>
      </c>
      <c r="O75" s="1417"/>
      <c r="P75" s="1417"/>
      <c r="Q75" s="1417"/>
      <c r="R75" s="1417"/>
    </row>
    <row r="76" spans="2:18" ht="13.5" thickBot="1">
      <c r="B76" s="768" t="s">
        <v>110</v>
      </c>
      <c r="C76" s="769" t="s">
        <v>111</v>
      </c>
      <c r="D76" s="770" t="s">
        <v>112</v>
      </c>
      <c r="E76" s="770" t="s">
        <v>113</v>
      </c>
      <c r="F76" s="770" t="s">
        <v>114</v>
      </c>
      <c r="G76" s="771" t="s">
        <v>115</v>
      </c>
      <c r="H76" s="772" t="s">
        <v>111</v>
      </c>
      <c r="I76" s="770" t="s">
        <v>112</v>
      </c>
      <c r="J76" s="770" t="s">
        <v>113</v>
      </c>
      <c r="K76" s="770" t="s">
        <v>114</v>
      </c>
      <c r="L76" s="771" t="s">
        <v>115</v>
      </c>
      <c r="N76" s="724" t="s">
        <v>111</v>
      </c>
      <c r="O76" s="727" t="s">
        <v>112</v>
      </c>
      <c r="P76" s="727" t="s">
        <v>113</v>
      </c>
      <c r="Q76" s="727" t="s">
        <v>114</v>
      </c>
      <c r="R76" s="725" t="s">
        <v>115</v>
      </c>
    </row>
    <row r="77" spans="2:18">
      <c r="B77" s="728" t="s">
        <v>117</v>
      </c>
      <c r="C77" s="694">
        <v>0.06</v>
      </c>
      <c r="D77" s="729">
        <v>0.108</v>
      </c>
      <c r="E77" s="729">
        <v>0.156</v>
      </c>
      <c r="F77" s="729">
        <v>0.19800000000000001</v>
      </c>
      <c r="G77" s="729">
        <v>0.26400000000000001</v>
      </c>
      <c r="H77" s="761">
        <f t="shared" ref="H77:L82" si="6">+C77*$C$1</f>
        <v>54511.56</v>
      </c>
      <c r="I77" s="761">
        <f t="shared" si="6"/>
        <v>98120.808000000005</v>
      </c>
      <c r="J77" s="761">
        <f t="shared" si="6"/>
        <v>141730.05600000001</v>
      </c>
      <c r="K77" s="761">
        <f t="shared" si="6"/>
        <v>179888.14800000002</v>
      </c>
      <c r="L77" s="762">
        <f t="shared" si="6"/>
        <v>239850.864</v>
      </c>
      <c r="N77" s="773">
        <f t="shared" ref="N77:R82" si="7">ROUND(H77,-2)</f>
        <v>54500</v>
      </c>
      <c r="O77" s="761">
        <f t="shared" si="7"/>
        <v>98100</v>
      </c>
      <c r="P77" s="761">
        <f t="shared" si="7"/>
        <v>141700</v>
      </c>
      <c r="Q77" s="761">
        <f t="shared" si="7"/>
        <v>179900</v>
      </c>
      <c r="R77" s="762">
        <f t="shared" si="7"/>
        <v>239900</v>
      </c>
    </row>
    <row r="78" spans="2:18">
      <c r="B78" s="732" t="s">
        <v>118</v>
      </c>
      <c r="C78" s="733">
        <v>4.2000000000000003E-2</v>
      </c>
      <c r="D78" s="734">
        <v>7.5999999999999998E-2</v>
      </c>
      <c r="E78" s="734">
        <v>0.109</v>
      </c>
      <c r="F78" s="734">
        <v>0.13900000000000001</v>
      </c>
      <c r="G78" s="734">
        <v>0.16800000000000001</v>
      </c>
      <c r="H78" s="764">
        <f t="shared" si="6"/>
        <v>38158.092000000004</v>
      </c>
      <c r="I78" s="764">
        <f t="shared" si="6"/>
        <v>69047.975999999995</v>
      </c>
      <c r="J78" s="764">
        <f t="shared" si="6"/>
        <v>99029.334000000003</v>
      </c>
      <c r="K78" s="764">
        <f t="shared" si="6"/>
        <v>126285.11400000002</v>
      </c>
      <c r="L78" s="765">
        <f t="shared" si="6"/>
        <v>152632.36800000002</v>
      </c>
      <c r="N78" s="774">
        <f t="shared" si="7"/>
        <v>38200</v>
      </c>
      <c r="O78" s="764">
        <f t="shared" si="7"/>
        <v>69000</v>
      </c>
      <c r="P78" s="764">
        <f t="shared" si="7"/>
        <v>99000</v>
      </c>
      <c r="Q78" s="764">
        <f t="shared" si="7"/>
        <v>126300</v>
      </c>
      <c r="R78" s="765">
        <f t="shared" si="7"/>
        <v>152600</v>
      </c>
    </row>
    <row r="79" spans="2:18">
      <c r="B79" s="732" t="s">
        <v>73</v>
      </c>
      <c r="C79" s="733">
        <v>4.2000000000000003E-2</v>
      </c>
      <c r="D79" s="734">
        <v>7.5999999999999998E-2</v>
      </c>
      <c r="E79" s="734">
        <v>0.109</v>
      </c>
      <c r="F79" s="734">
        <v>0.13900000000000001</v>
      </c>
      <c r="G79" s="734">
        <v>0.16800000000000001</v>
      </c>
      <c r="H79" s="764">
        <f t="shared" si="6"/>
        <v>38158.092000000004</v>
      </c>
      <c r="I79" s="764">
        <f t="shared" si="6"/>
        <v>69047.975999999995</v>
      </c>
      <c r="J79" s="764">
        <f t="shared" si="6"/>
        <v>99029.334000000003</v>
      </c>
      <c r="K79" s="764">
        <f t="shared" si="6"/>
        <v>126285.11400000002</v>
      </c>
      <c r="L79" s="765">
        <f t="shared" si="6"/>
        <v>152632.36800000002</v>
      </c>
      <c r="N79" s="774">
        <f t="shared" si="7"/>
        <v>38200</v>
      </c>
      <c r="O79" s="764">
        <f t="shared" si="7"/>
        <v>69000</v>
      </c>
      <c r="P79" s="764">
        <f t="shared" si="7"/>
        <v>99000</v>
      </c>
      <c r="Q79" s="764">
        <f t="shared" si="7"/>
        <v>126300</v>
      </c>
      <c r="R79" s="765">
        <f t="shared" si="7"/>
        <v>152600</v>
      </c>
    </row>
    <row r="80" spans="2:18">
      <c r="B80" s="732" t="s">
        <v>84</v>
      </c>
      <c r="C80" s="733">
        <v>1.2999999999999999E-2</v>
      </c>
      <c r="D80" s="734">
        <v>3.7999999999999999E-2</v>
      </c>
      <c r="E80" s="734">
        <v>5.5E-2</v>
      </c>
      <c r="F80" s="734">
        <v>6.9000000000000006E-2</v>
      </c>
      <c r="G80" s="734">
        <v>8.4000000000000005E-2</v>
      </c>
      <c r="H80" s="764">
        <f t="shared" si="6"/>
        <v>11810.838</v>
      </c>
      <c r="I80" s="764">
        <f t="shared" si="6"/>
        <v>34523.987999999998</v>
      </c>
      <c r="J80" s="764">
        <f t="shared" si="6"/>
        <v>49968.93</v>
      </c>
      <c r="K80" s="764">
        <f t="shared" si="6"/>
        <v>62688.294000000002</v>
      </c>
      <c r="L80" s="765">
        <f t="shared" si="6"/>
        <v>76316.184000000008</v>
      </c>
      <c r="N80" s="774">
        <f t="shared" si="7"/>
        <v>11800</v>
      </c>
      <c r="O80" s="764">
        <f t="shared" si="7"/>
        <v>34500</v>
      </c>
      <c r="P80" s="764">
        <f t="shared" si="7"/>
        <v>50000</v>
      </c>
      <c r="Q80" s="764">
        <f t="shared" si="7"/>
        <v>62700</v>
      </c>
      <c r="R80" s="765">
        <f t="shared" si="7"/>
        <v>76300</v>
      </c>
    </row>
    <row r="81" spans="2:18">
      <c r="B81" s="732" t="s">
        <v>85</v>
      </c>
      <c r="C81" s="733">
        <v>1.2999999999999999E-2</v>
      </c>
      <c r="D81" s="734">
        <v>3.7999999999999999E-2</v>
      </c>
      <c r="E81" s="734">
        <v>5.5E-2</v>
      </c>
      <c r="F81" s="734">
        <v>6.9000000000000006E-2</v>
      </c>
      <c r="G81" s="734">
        <v>8.4000000000000005E-2</v>
      </c>
      <c r="H81" s="764">
        <f t="shared" si="6"/>
        <v>11810.838</v>
      </c>
      <c r="I81" s="764">
        <f t="shared" si="6"/>
        <v>34523.987999999998</v>
      </c>
      <c r="J81" s="764">
        <f t="shared" si="6"/>
        <v>49968.93</v>
      </c>
      <c r="K81" s="764">
        <f t="shared" si="6"/>
        <v>62688.294000000002</v>
      </c>
      <c r="L81" s="765">
        <f t="shared" si="6"/>
        <v>76316.184000000008</v>
      </c>
      <c r="N81" s="774">
        <f t="shared" si="7"/>
        <v>11800</v>
      </c>
      <c r="O81" s="764">
        <f t="shared" si="7"/>
        <v>34500</v>
      </c>
      <c r="P81" s="764">
        <f t="shared" si="7"/>
        <v>50000</v>
      </c>
      <c r="Q81" s="764">
        <f t="shared" si="7"/>
        <v>62700</v>
      </c>
      <c r="R81" s="765">
        <f t="shared" si="7"/>
        <v>76300</v>
      </c>
    </row>
    <row r="82" spans="2:18" ht="13.5" thickBot="1">
      <c r="B82" s="736" t="s">
        <v>86</v>
      </c>
      <c r="C82" s="724">
        <v>0.03</v>
      </c>
      <c r="D82" s="727">
        <v>5.3999999999999999E-2</v>
      </c>
      <c r="E82" s="727">
        <v>7.8E-2</v>
      </c>
      <c r="F82" s="727">
        <v>9.9000000000000005E-2</v>
      </c>
      <c r="G82" s="727">
        <v>0.13200000000000001</v>
      </c>
      <c r="H82" s="766">
        <f t="shared" si="6"/>
        <v>27255.78</v>
      </c>
      <c r="I82" s="766">
        <f t="shared" si="6"/>
        <v>49060.404000000002</v>
      </c>
      <c r="J82" s="766">
        <f t="shared" si="6"/>
        <v>70865.028000000006</v>
      </c>
      <c r="K82" s="766">
        <f t="shared" si="6"/>
        <v>89944.074000000008</v>
      </c>
      <c r="L82" s="767">
        <f t="shared" si="6"/>
        <v>119925.432</v>
      </c>
      <c r="N82" s="775">
        <f t="shared" si="7"/>
        <v>27300</v>
      </c>
      <c r="O82" s="766">
        <f t="shared" si="7"/>
        <v>49100</v>
      </c>
      <c r="P82" s="766">
        <f t="shared" si="7"/>
        <v>70900</v>
      </c>
      <c r="Q82" s="766">
        <f t="shared" si="7"/>
        <v>89900</v>
      </c>
      <c r="R82" s="767">
        <f t="shared" si="7"/>
        <v>119900</v>
      </c>
    </row>
    <row r="83" spans="2:18" ht="13.5" thickBot="1">
      <c r="C83" s="1404" t="s">
        <v>379</v>
      </c>
      <c r="D83" s="1404"/>
      <c r="E83" s="1404"/>
      <c r="F83" s="1404"/>
      <c r="G83" s="1404"/>
      <c r="H83" s="1404"/>
      <c r="I83" s="1404"/>
      <c r="J83" s="1404"/>
      <c r="K83" s="1404"/>
      <c r="L83" s="1404"/>
      <c r="N83" s="1404" t="s">
        <v>380</v>
      </c>
      <c r="O83" s="1404"/>
      <c r="P83" s="1404"/>
      <c r="Q83" s="1404"/>
      <c r="R83" s="1404"/>
    </row>
    <row r="84" spans="2:18">
      <c r="B84" s="776" t="s">
        <v>117</v>
      </c>
      <c r="C84" s="694">
        <v>7.0000000000000007E-2</v>
      </c>
      <c r="D84" s="729">
        <v>0.126</v>
      </c>
      <c r="E84" s="729">
        <v>0.182</v>
      </c>
      <c r="F84" s="729">
        <v>0.23100000000000001</v>
      </c>
      <c r="G84" s="729">
        <v>0.28000000000000003</v>
      </c>
      <c r="H84" s="761">
        <f t="shared" ref="H84:L89" si="8">+C84*$C$1</f>
        <v>63596.820000000007</v>
      </c>
      <c r="I84" s="761">
        <f t="shared" si="8"/>
        <v>114474.276</v>
      </c>
      <c r="J84" s="761">
        <f t="shared" si="8"/>
        <v>165351.73199999999</v>
      </c>
      <c r="K84" s="761">
        <f t="shared" si="8"/>
        <v>209869.50600000002</v>
      </c>
      <c r="L84" s="762">
        <f t="shared" si="8"/>
        <v>254387.28000000003</v>
      </c>
      <c r="N84" s="773">
        <f t="shared" ref="N84:R89" si="9">ROUND(H84,-2)</f>
        <v>63600</v>
      </c>
      <c r="O84" s="761">
        <f t="shared" si="9"/>
        <v>114500</v>
      </c>
      <c r="P84" s="761">
        <f t="shared" si="9"/>
        <v>165400</v>
      </c>
      <c r="Q84" s="761">
        <f t="shared" si="9"/>
        <v>209900</v>
      </c>
      <c r="R84" s="762">
        <f t="shared" si="9"/>
        <v>254400</v>
      </c>
    </row>
    <row r="85" spans="2:18">
      <c r="B85" s="777" t="s">
        <v>118</v>
      </c>
      <c r="C85" s="733">
        <v>0.05</v>
      </c>
      <c r="D85" s="734">
        <v>0.126</v>
      </c>
      <c r="E85" s="734">
        <v>0.182</v>
      </c>
      <c r="F85" s="734">
        <v>0.23100000000000001</v>
      </c>
      <c r="G85" s="734">
        <v>0.28000000000000003</v>
      </c>
      <c r="H85" s="764">
        <f t="shared" si="8"/>
        <v>45426.3</v>
      </c>
      <c r="I85" s="764">
        <f t="shared" si="8"/>
        <v>114474.276</v>
      </c>
      <c r="J85" s="764">
        <f t="shared" si="8"/>
        <v>165351.73199999999</v>
      </c>
      <c r="K85" s="764">
        <f t="shared" si="8"/>
        <v>209869.50600000002</v>
      </c>
      <c r="L85" s="765">
        <f t="shared" si="8"/>
        <v>254387.28000000003</v>
      </c>
      <c r="N85" s="774">
        <f t="shared" si="9"/>
        <v>45400</v>
      </c>
      <c r="O85" s="764">
        <f t="shared" si="9"/>
        <v>114500</v>
      </c>
      <c r="P85" s="764">
        <f t="shared" si="9"/>
        <v>165400</v>
      </c>
      <c r="Q85" s="764">
        <f t="shared" si="9"/>
        <v>209900</v>
      </c>
      <c r="R85" s="765">
        <f t="shared" si="9"/>
        <v>254400</v>
      </c>
    </row>
    <row r="86" spans="2:18">
      <c r="B86" s="777" t="s">
        <v>73</v>
      </c>
      <c r="C86" s="733">
        <v>2.4E-2</v>
      </c>
      <c r="D86" s="734">
        <v>0.126</v>
      </c>
      <c r="E86" s="734">
        <v>0.182</v>
      </c>
      <c r="F86" s="734">
        <v>0.23100000000000001</v>
      </c>
      <c r="G86" s="734">
        <v>0.28000000000000003</v>
      </c>
      <c r="H86" s="764">
        <f t="shared" si="8"/>
        <v>21804.624</v>
      </c>
      <c r="I86" s="764">
        <f t="shared" si="8"/>
        <v>114474.276</v>
      </c>
      <c r="J86" s="764">
        <f t="shared" si="8"/>
        <v>165351.73199999999</v>
      </c>
      <c r="K86" s="764">
        <f t="shared" si="8"/>
        <v>209869.50600000002</v>
      </c>
      <c r="L86" s="765">
        <f t="shared" si="8"/>
        <v>254387.28000000003</v>
      </c>
      <c r="N86" s="774">
        <f t="shared" si="9"/>
        <v>21800</v>
      </c>
      <c r="O86" s="764">
        <f t="shared" si="9"/>
        <v>114500</v>
      </c>
      <c r="P86" s="764">
        <f t="shared" si="9"/>
        <v>165400</v>
      </c>
      <c r="Q86" s="764">
        <f t="shared" si="9"/>
        <v>209900</v>
      </c>
      <c r="R86" s="765">
        <f t="shared" si="9"/>
        <v>254400</v>
      </c>
    </row>
    <row r="87" spans="2:18">
      <c r="B87" s="777" t="s">
        <v>84</v>
      </c>
      <c r="C87" s="733">
        <v>1.4E-2</v>
      </c>
      <c r="D87" s="734">
        <v>6.3E-2</v>
      </c>
      <c r="E87" s="734">
        <v>9.0999999999999998E-2</v>
      </c>
      <c r="F87" s="734">
        <v>1.2E-2</v>
      </c>
      <c r="G87" s="734">
        <v>0.14000000000000001</v>
      </c>
      <c r="H87" s="764">
        <f t="shared" si="8"/>
        <v>12719.364</v>
      </c>
      <c r="I87" s="764">
        <f t="shared" si="8"/>
        <v>57237.137999999999</v>
      </c>
      <c r="J87" s="764">
        <f t="shared" si="8"/>
        <v>82675.865999999995</v>
      </c>
      <c r="K87" s="764">
        <f t="shared" si="8"/>
        <v>10902.312</v>
      </c>
      <c r="L87" s="765">
        <f t="shared" si="8"/>
        <v>127193.64000000001</v>
      </c>
      <c r="N87" s="774">
        <f t="shared" si="9"/>
        <v>12700</v>
      </c>
      <c r="O87" s="764">
        <f t="shared" si="9"/>
        <v>57200</v>
      </c>
      <c r="P87" s="764">
        <f t="shared" si="9"/>
        <v>82700</v>
      </c>
      <c r="Q87" s="764">
        <f t="shared" si="9"/>
        <v>10900</v>
      </c>
      <c r="R87" s="765">
        <f t="shared" si="9"/>
        <v>127200</v>
      </c>
    </row>
    <row r="88" spans="2:18">
      <c r="B88" s="777" t="s">
        <v>85</v>
      </c>
      <c r="C88" s="733">
        <v>1.4E-2</v>
      </c>
      <c r="D88" s="734">
        <v>6.3E-2</v>
      </c>
      <c r="E88" s="734">
        <v>9.0999999999999998E-2</v>
      </c>
      <c r="F88" s="734">
        <v>1.2E-2</v>
      </c>
      <c r="G88" s="734">
        <v>0.14000000000000001</v>
      </c>
      <c r="H88" s="764">
        <f t="shared" si="8"/>
        <v>12719.364</v>
      </c>
      <c r="I88" s="764">
        <f t="shared" si="8"/>
        <v>57237.137999999999</v>
      </c>
      <c r="J88" s="764">
        <f t="shared" si="8"/>
        <v>82675.865999999995</v>
      </c>
      <c r="K88" s="764">
        <f t="shared" si="8"/>
        <v>10902.312</v>
      </c>
      <c r="L88" s="765">
        <f t="shared" si="8"/>
        <v>127193.64000000001</v>
      </c>
      <c r="N88" s="774">
        <f t="shared" si="9"/>
        <v>12700</v>
      </c>
      <c r="O88" s="764">
        <f t="shared" si="9"/>
        <v>57200</v>
      </c>
      <c r="P88" s="764">
        <f t="shared" si="9"/>
        <v>82700</v>
      </c>
      <c r="Q88" s="764">
        <f t="shared" si="9"/>
        <v>10900</v>
      </c>
      <c r="R88" s="765">
        <f t="shared" si="9"/>
        <v>127200</v>
      </c>
    </row>
    <row r="89" spans="2:18" ht="13.5" thickBot="1">
      <c r="B89" s="778" t="s">
        <v>86</v>
      </c>
      <c r="C89" s="724">
        <v>3.5000000000000003E-2</v>
      </c>
      <c r="D89" s="727">
        <v>6.3E-2</v>
      </c>
      <c r="E89" s="727">
        <v>9.0999999999999998E-2</v>
      </c>
      <c r="F89" s="727">
        <v>0.11600000000000001</v>
      </c>
      <c r="G89" s="727">
        <v>0.14000000000000001</v>
      </c>
      <c r="H89" s="766">
        <f t="shared" si="8"/>
        <v>31798.410000000003</v>
      </c>
      <c r="I89" s="766">
        <f t="shared" si="8"/>
        <v>57237.137999999999</v>
      </c>
      <c r="J89" s="766">
        <f t="shared" si="8"/>
        <v>82675.865999999995</v>
      </c>
      <c r="K89" s="766">
        <f t="shared" si="8"/>
        <v>105389.016</v>
      </c>
      <c r="L89" s="767">
        <f t="shared" si="8"/>
        <v>127193.64000000001</v>
      </c>
      <c r="N89" s="775">
        <f t="shared" si="9"/>
        <v>31800</v>
      </c>
      <c r="O89" s="766">
        <f t="shared" si="9"/>
        <v>57200</v>
      </c>
      <c r="P89" s="766">
        <f t="shared" si="9"/>
        <v>82700</v>
      </c>
      <c r="Q89" s="766">
        <f t="shared" si="9"/>
        <v>105400</v>
      </c>
      <c r="R89" s="767">
        <f t="shared" si="9"/>
        <v>127200</v>
      </c>
    </row>
    <row r="91" spans="2:18">
      <c r="B91" s="1399" t="s">
        <v>381</v>
      </c>
      <c r="C91" s="1399"/>
      <c r="D91" s="1399"/>
      <c r="E91" s="1399"/>
      <c r="F91" s="1399"/>
      <c r="G91" s="1399"/>
      <c r="H91" s="1399"/>
      <c r="I91" s="1399"/>
      <c r="J91" s="1399"/>
      <c r="K91" s="1399"/>
      <c r="L91" s="1399"/>
      <c r="M91" s="1399"/>
      <c r="N91" s="1399"/>
      <c r="O91" s="1399"/>
      <c r="P91" s="1399"/>
      <c r="Q91" s="1399"/>
      <c r="R91" s="1399"/>
    </row>
    <row r="93" spans="2:18">
      <c r="C93" s="685" t="s">
        <v>123</v>
      </c>
      <c r="N93" s="1401" t="s">
        <v>123</v>
      </c>
      <c r="O93" s="1401"/>
    </row>
    <row r="94" spans="2:18">
      <c r="C94" s="1398" t="s">
        <v>124</v>
      </c>
      <c r="D94" s="1398"/>
      <c r="N94" s="1398" t="s">
        <v>124</v>
      </c>
      <c r="O94" s="1398"/>
    </row>
    <row r="95" spans="2:18">
      <c r="B95" s="710" t="s">
        <v>88</v>
      </c>
      <c r="C95" s="710">
        <v>5.0000000000000001E-3</v>
      </c>
      <c r="D95" s="712">
        <f>+C95*$C$1</f>
        <v>4542.63</v>
      </c>
      <c r="N95" s="1415">
        <f>ROUND(D95,-2)</f>
        <v>4500</v>
      </c>
      <c r="O95" s="1415"/>
    </row>
    <row r="96" spans="2:18">
      <c r="D96" s="723"/>
      <c r="N96" s="723"/>
    </row>
    <row r="97" spans="2:20">
      <c r="D97" s="723"/>
      <c r="N97" s="723"/>
    </row>
    <row r="99" spans="2:20">
      <c r="B99" s="1399" t="s">
        <v>382</v>
      </c>
      <c r="C99" s="1399"/>
      <c r="D99" s="1399"/>
      <c r="E99" s="1399"/>
      <c r="F99" s="1399"/>
      <c r="G99" s="1399"/>
      <c r="H99" s="1399"/>
      <c r="I99" s="1399"/>
      <c r="J99" s="1399"/>
      <c r="K99" s="1399"/>
      <c r="L99" s="1399"/>
      <c r="M99" s="1399"/>
      <c r="N99" s="1399"/>
      <c r="O99" s="1399"/>
      <c r="P99" s="1399"/>
      <c r="Q99" s="1399"/>
      <c r="R99" s="1399"/>
    </row>
    <row r="100" spans="2:20">
      <c r="E100" s="721"/>
      <c r="S100" s="779"/>
    </row>
    <row r="101" spans="2:20">
      <c r="C101" s="1401" t="s">
        <v>126</v>
      </c>
      <c r="D101" s="1401"/>
      <c r="E101" s="1401"/>
      <c r="F101" s="1401"/>
      <c r="G101" s="1413" t="s">
        <v>126</v>
      </c>
      <c r="H101" s="1413"/>
      <c r="I101" s="1413"/>
      <c r="J101" s="1413"/>
      <c r="N101" s="1404" t="s">
        <v>126</v>
      </c>
      <c r="O101" s="1404"/>
      <c r="P101" s="1404"/>
      <c r="Q101" s="1404"/>
      <c r="S101" s="779"/>
      <c r="T101" s="779"/>
    </row>
    <row r="102" spans="2:20">
      <c r="C102" s="1398" t="s">
        <v>66</v>
      </c>
      <c r="D102" s="1398"/>
      <c r="E102" s="1398" t="s">
        <v>67</v>
      </c>
      <c r="F102" s="1398"/>
      <c r="G102" s="1398" t="s">
        <v>66</v>
      </c>
      <c r="H102" s="1398"/>
      <c r="I102" s="1398" t="s">
        <v>67</v>
      </c>
      <c r="J102" s="1398"/>
      <c r="N102" s="1398" t="s">
        <v>66</v>
      </c>
      <c r="O102" s="1398"/>
      <c r="P102" s="1398" t="s">
        <v>67</v>
      </c>
      <c r="Q102" s="1398"/>
      <c r="R102" s="779"/>
      <c r="S102" s="779"/>
      <c r="T102" s="779"/>
    </row>
    <row r="103" spans="2:20" ht="27" customHeight="1">
      <c r="C103" s="1398" t="s">
        <v>127</v>
      </c>
      <c r="D103" s="1398"/>
      <c r="E103" s="710" t="s">
        <v>128</v>
      </c>
      <c r="F103" s="710"/>
      <c r="G103" s="1398" t="s">
        <v>127</v>
      </c>
      <c r="H103" s="1398"/>
      <c r="I103" s="1402" t="s">
        <v>128</v>
      </c>
      <c r="J103" s="1402"/>
      <c r="N103" s="1411" t="s">
        <v>127</v>
      </c>
      <c r="O103" s="1411"/>
      <c r="P103" s="1396" t="s">
        <v>128</v>
      </c>
      <c r="Q103" s="1396"/>
      <c r="R103" s="779"/>
      <c r="S103" s="779"/>
      <c r="T103" s="779"/>
    </row>
    <row r="104" spans="2:20">
      <c r="C104" s="734" t="s">
        <v>383</v>
      </c>
      <c r="D104" s="734" t="s">
        <v>70</v>
      </c>
      <c r="E104" s="735" t="s">
        <v>384</v>
      </c>
      <c r="F104" s="734" t="s">
        <v>70</v>
      </c>
      <c r="G104" s="734" t="s">
        <v>69</v>
      </c>
      <c r="H104" s="734" t="s">
        <v>70</v>
      </c>
      <c r="I104" s="734" t="s">
        <v>384</v>
      </c>
      <c r="J104" s="734" t="s">
        <v>70</v>
      </c>
      <c r="N104" s="734" t="s">
        <v>383</v>
      </c>
      <c r="O104" s="734" t="s">
        <v>70</v>
      </c>
      <c r="P104" s="734" t="s">
        <v>384</v>
      </c>
      <c r="Q104" s="734" t="s">
        <v>70</v>
      </c>
      <c r="R104" s="779"/>
      <c r="S104" s="779"/>
      <c r="T104" s="779"/>
    </row>
    <row r="105" spans="2:20">
      <c r="B105" s="710" t="s">
        <v>88</v>
      </c>
      <c r="C105" s="734">
        <v>4.0000000000000001E-3</v>
      </c>
      <c r="D105" s="734">
        <v>6.0000000000000001E-3</v>
      </c>
      <c r="E105" s="735">
        <v>5.0000000000000001E-3</v>
      </c>
      <c r="F105" s="734">
        <v>7.0000000000000001E-3</v>
      </c>
      <c r="G105" s="712">
        <f>+C105*$C$1</f>
        <v>3634.1040000000003</v>
      </c>
      <c r="H105" s="712">
        <f>+D105*$C$1</f>
        <v>5451.1559999999999</v>
      </c>
      <c r="I105" s="712">
        <f>+E105*$C$1</f>
        <v>4542.63</v>
      </c>
      <c r="J105" s="712">
        <f>+F105*$C$1</f>
        <v>6359.6819999999998</v>
      </c>
      <c r="N105" s="712">
        <f>ROUND(G105,-2)</f>
        <v>3600</v>
      </c>
      <c r="O105" s="712">
        <f>ROUND(H105,-2)</f>
        <v>5500</v>
      </c>
      <c r="P105" s="712">
        <f>ROUND(I105,-2)</f>
        <v>4500</v>
      </c>
      <c r="Q105" s="712">
        <f>ROUND(J105,-2)</f>
        <v>6400</v>
      </c>
      <c r="R105" s="779"/>
      <c r="S105" s="779"/>
      <c r="T105" s="779"/>
    </row>
    <row r="106" spans="2:20">
      <c r="E106" s="721"/>
      <c r="G106" s="723"/>
      <c r="H106" s="723"/>
      <c r="I106" s="723"/>
      <c r="J106" s="723"/>
      <c r="N106" s="723"/>
      <c r="O106" s="723"/>
      <c r="P106" s="723"/>
      <c r="Q106" s="723"/>
      <c r="R106" s="779"/>
      <c r="S106" s="779"/>
      <c r="T106" s="779"/>
    </row>
    <row r="107" spans="2:20">
      <c r="E107" s="721"/>
    </row>
    <row r="108" spans="2:20">
      <c r="B108" s="1399" t="s">
        <v>385</v>
      </c>
      <c r="C108" s="1399"/>
      <c r="D108" s="1399"/>
      <c r="E108" s="1399"/>
      <c r="F108" s="1399"/>
      <c r="G108" s="1399"/>
      <c r="H108" s="1399"/>
      <c r="I108" s="1399"/>
      <c r="J108" s="1399"/>
      <c r="K108" s="1399"/>
      <c r="L108" s="1399"/>
      <c r="M108" s="1399"/>
      <c r="N108" s="1399"/>
      <c r="O108" s="1399"/>
      <c r="P108" s="1399"/>
      <c r="Q108" s="1399"/>
      <c r="R108" s="1399"/>
    </row>
    <row r="109" spans="2:20">
      <c r="E109" s="721"/>
    </row>
    <row r="110" spans="2:20">
      <c r="C110" s="1401" t="s">
        <v>126</v>
      </c>
      <c r="D110" s="1401"/>
      <c r="E110" s="1401"/>
      <c r="F110" s="1401"/>
      <c r="G110" s="1413" t="s">
        <v>126</v>
      </c>
      <c r="H110" s="1413"/>
      <c r="I110" s="1413"/>
      <c r="J110" s="1413"/>
      <c r="N110" s="1404" t="s">
        <v>126</v>
      </c>
      <c r="O110" s="1404"/>
      <c r="P110" s="1404"/>
      <c r="Q110" s="1404"/>
    </row>
    <row r="111" spans="2:20">
      <c r="C111" s="1398" t="s">
        <v>66</v>
      </c>
      <c r="D111" s="1398"/>
      <c r="E111" s="1398" t="s">
        <v>67</v>
      </c>
      <c r="F111" s="1398"/>
      <c r="G111" s="1398" t="s">
        <v>66</v>
      </c>
      <c r="H111" s="1398"/>
      <c r="I111" s="1398" t="s">
        <v>67</v>
      </c>
      <c r="J111" s="1398"/>
      <c r="N111" s="1398" t="s">
        <v>66</v>
      </c>
      <c r="O111" s="1398"/>
      <c r="P111" s="1398" t="s">
        <v>67</v>
      </c>
      <c r="Q111" s="1398"/>
    </row>
    <row r="112" spans="2:20">
      <c r="C112" s="701" t="s">
        <v>383</v>
      </c>
      <c r="D112" s="701" t="s">
        <v>70</v>
      </c>
      <c r="E112" s="781" t="s">
        <v>384</v>
      </c>
      <c r="F112" s="701" t="s">
        <v>70</v>
      </c>
      <c r="G112" s="701" t="s">
        <v>69</v>
      </c>
      <c r="H112" s="701" t="s">
        <v>70</v>
      </c>
      <c r="I112" s="701" t="s">
        <v>384</v>
      </c>
      <c r="J112" s="701" t="s">
        <v>70</v>
      </c>
      <c r="N112" s="734" t="s">
        <v>383</v>
      </c>
      <c r="O112" s="734" t="s">
        <v>70</v>
      </c>
      <c r="P112" s="734" t="s">
        <v>384</v>
      </c>
      <c r="Q112" s="734" t="s">
        <v>70</v>
      </c>
    </row>
    <row r="113" spans="2:18">
      <c r="B113" s="710" t="s">
        <v>88</v>
      </c>
      <c r="C113" s="734">
        <v>4.0000000000000001E-3</v>
      </c>
      <c r="D113" s="734">
        <v>6.0000000000000001E-3</v>
      </c>
      <c r="E113" s="735">
        <v>5.0000000000000001E-3</v>
      </c>
      <c r="F113" s="734">
        <v>7.0000000000000001E-3</v>
      </c>
      <c r="G113" s="712">
        <f>+C113*$C$1</f>
        <v>3634.1040000000003</v>
      </c>
      <c r="H113" s="712">
        <f>+D113*$C$1</f>
        <v>5451.1559999999999</v>
      </c>
      <c r="I113" s="712">
        <f>+E113*$C$1</f>
        <v>4542.63</v>
      </c>
      <c r="J113" s="712">
        <f>+F113*$C$1</f>
        <v>6359.6819999999998</v>
      </c>
      <c r="N113" s="712">
        <f>ROUND(G113,-2)</f>
        <v>3600</v>
      </c>
      <c r="O113" s="712">
        <f>ROUND(H113,-2)</f>
        <v>5500</v>
      </c>
      <c r="P113" s="712">
        <f>ROUND(I113,-2)</f>
        <v>4500</v>
      </c>
      <c r="Q113" s="712">
        <f>ROUND(J113,-2)</f>
        <v>6400</v>
      </c>
    </row>
    <row r="114" spans="2:18">
      <c r="E114" s="721"/>
      <c r="G114" s="723"/>
      <c r="H114" s="723"/>
      <c r="I114" s="723"/>
      <c r="J114" s="723"/>
      <c r="N114" s="723"/>
      <c r="O114" s="723"/>
      <c r="P114" s="723"/>
      <c r="Q114" s="723"/>
    </row>
    <row r="115" spans="2:18">
      <c r="E115" s="721"/>
    </row>
    <row r="116" spans="2:18">
      <c r="B116" s="1399" t="s">
        <v>386</v>
      </c>
      <c r="C116" s="1399"/>
      <c r="D116" s="1399"/>
      <c r="E116" s="1399"/>
      <c r="F116" s="1399"/>
      <c r="G116" s="1399"/>
      <c r="H116" s="1399"/>
      <c r="I116" s="1399"/>
      <c r="J116" s="1399"/>
      <c r="K116" s="1399"/>
      <c r="L116" s="1399"/>
      <c r="M116" s="1399"/>
      <c r="N116" s="1399"/>
      <c r="O116" s="1399"/>
      <c r="P116" s="1399"/>
      <c r="Q116" s="1399"/>
      <c r="R116" s="1399"/>
    </row>
    <row r="117" spans="2:18">
      <c r="E117" s="721"/>
    </row>
    <row r="118" spans="2:18">
      <c r="C118" s="1401" t="s">
        <v>126</v>
      </c>
      <c r="D118" s="1401"/>
      <c r="E118" s="1401"/>
      <c r="F118" s="1401"/>
      <c r="G118" s="1413" t="s">
        <v>126</v>
      </c>
      <c r="H118" s="1413"/>
      <c r="I118" s="1413"/>
      <c r="J118" s="1413"/>
      <c r="N118" s="1404" t="s">
        <v>126</v>
      </c>
      <c r="O118" s="1404"/>
      <c r="P118" s="1404"/>
      <c r="Q118" s="1404"/>
    </row>
    <row r="119" spans="2:18">
      <c r="C119" s="1414" t="s">
        <v>66</v>
      </c>
      <c r="D119" s="1414"/>
      <c r="E119" s="1414" t="s">
        <v>67</v>
      </c>
      <c r="F119" s="1414"/>
      <c r="G119" s="1414" t="s">
        <v>66</v>
      </c>
      <c r="H119" s="1414"/>
      <c r="I119" s="1414" t="s">
        <v>67</v>
      </c>
      <c r="J119" s="1414"/>
      <c r="N119" s="1398" t="s">
        <v>66</v>
      </c>
      <c r="O119" s="1398"/>
      <c r="P119" s="1398" t="s">
        <v>67</v>
      </c>
      <c r="Q119" s="1398"/>
    </row>
    <row r="120" spans="2:18">
      <c r="B120" s="710"/>
      <c r="C120" s="734" t="s">
        <v>383</v>
      </c>
      <c r="D120" s="734" t="s">
        <v>70</v>
      </c>
      <c r="E120" s="735" t="s">
        <v>384</v>
      </c>
      <c r="F120" s="734" t="s">
        <v>70</v>
      </c>
      <c r="G120" s="734" t="s">
        <v>69</v>
      </c>
      <c r="H120" s="734" t="s">
        <v>70</v>
      </c>
      <c r="I120" s="734" t="s">
        <v>384</v>
      </c>
      <c r="J120" s="734" t="s">
        <v>70</v>
      </c>
      <c r="N120" s="734" t="s">
        <v>383</v>
      </c>
      <c r="O120" s="734" t="s">
        <v>70</v>
      </c>
      <c r="P120" s="734" t="s">
        <v>384</v>
      </c>
      <c r="Q120" s="734" t="s">
        <v>70</v>
      </c>
    </row>
    <row r="121" spans="2:18">
      <c r="B121" s="710" t="s">
        <v>88</v>
      </c>
      <c r="C121" s="734">
        <v>0.21</v>
      </c>
      <c r="D121" s="734">
        <v>0.26400000000000001</v>
      </c>
      <c r="E121" s="735">
        <v>0.23400000000000001</v>
      </c>
      <c r="F121" s="734">
        <v>0.29299999999999998</v>
      </c>
      <c r="G121" s="712">
        <f>+C121*$C$1</f>
        <v>190790.46</v>
      </c>
      <c r="H121" s="712">
        <f>+D121*$C$1</f>
        <v>239850.864</v>
      </c>
      <c r="I121" s="712">
        <f>+E121*$C$1</f>
        <v>212595.084</v>
      </c>
      <c r="J121" s="712">
        <f>+F121*$C$1</f>
        <v>266198.11799999996</v>
      </c>
      <c r="N121" s="712">
        <f>ROUND(G121,-2)</f>
        <v>190800</v>
      </c>
      <c r="O121" s="712">
        <f>ROUND(H121,-2)</f>
        <v>239900</v>
      </c>
      <c r="P121" s="712">
        <f>ROUND(I121,-2)</f>
        <v>212600</v>
      </c>
      <c r="Q121" s="712">
        <f>ROUND(J121,-2)</f>
        <v>266200</v>
      </c>
    </row>
    <row r="122" spans="2:18">
      <c r="E122" s="721"/>
      <c r="G122" s="723"/>
      <c r="H122" s="723"/>
      <c r="I122" s="723"/>
      <c r="J122" s="723"/>
      <c r="N122" s="723"/>
      <c r="O122" s="723"/>
      <c r="P122" s="723"/>
      <c r="Q122" s="723"/>
    </row>
    <row r="123" spans="2:18">
      <c r="B123" s="689" t="s">
        <v>387</v>
      </c>
      <c r="E123" s="721"/>
      <c r="I123" s="723"/>
    </row>
    <row r="124" spans="2:18">
      <c r="E124" s="721"/>
    </row>
    <row r="125" spans="2:18">
      <c r="C125" s="710" t="s">
        <v>135</v>
      </c>
      <c r="D125" s="710"/>
      <c r="E125" s="710"/>
      <c r="F125" s="710"/>
      <c r="G125" s="685" t="s">
        <v>135</v>
      </c>
      <c r="N125" s="1404" t="s">
        <v>126</v>
      </c>
      <c r="O125" s="1404"/>
      <c r="P125" s="1404"/>
      <c r="Q125" s="1404"/>
    </row>
    <row r="126" spans="2:18">
      <c r="C126" s="710" t="s">
        <v>66</v>
      </c>
      <c r="D126" s="710"/>
      <c r="E126" s="710" t="s">
        <v>67</v>
      </c>
      <c r="F126" s="710"/>
      <c r="G126" s="685" t="s">
        <v>66</v>
      </c>
      <c r="I126" s="685" t="s">
        <v>67</v>
      </c>
      <c r="N126" s="1398" t="s">
        <v>66</v>
      </c>
      <c r="O126" s="1398"/>
      <c r="P126" s="1398" t="s">
        <v>67</v>
      </c>
      <c r="Q126" s="1398"/>
    </row>
    <row r="127" spans="2:18">
      <c r="C127" s="710" t="s">
        <v>69</v>
      </c>
      <c r="D127" s="710" t="s">
        <v>70</v>
      </c>
      <c r="E127" s="711" t="s">
        <v>69</v>
      </c>
      <c r="F127" s="710" t="s">
        <v>70</v>
      </c>
      <c r="G127" s="685" t="s">
        <v>69</v>
      </c>
      <c r="H127" s="685" t="s">
        <v>70</v>
      </c>
      <c r="I127" s="685" t="s">
        <v>69</v>
      </c>
      <c r="J127" s="685" t="s">
        <v>70</v>
      </c>
      <c r="N127" s="734" t="s">
        <v>69</v>
      </c>
      <c r="O127" s="734" t="s">
        <v>70</v>
      </c>
      <c r="P127" s="734" t="s">
        <v>384</v>
      </c>
      <c r="Q127" s="734" t="s">
        <v>70</v>
      </c>
    </row>
    <row r="128" spans="2:18">
      <c r="B128" s="685" t="s">
        <v>88</v>
      </c>
      <c r="C128" s="710">
        <v>0.126</v>
      </c>
      <c r="D128" s="710">
        <v>0.126</v>
      </c>
      <c r="E128" s="711">
        <v>0.14000000000000001</v>
      </c>
      <c r="F128" s="711">
        <v>0.14000000000000001</v>
      </c>
      <c r="G128" s="723">
        <f>+C128*$C$1</f>
        <v>114474.276</v>
      </c>
      <c r="H128" s="723">
        <f>+D128*$C$1</f>
        <v>114474.276</v>
      </c>
      <c r="I128" s="723">
        <f>+E128*$C$1</f>
        <v>127193.64000000001</v>
      </c>
      <c r="J128" s="723">
        <f>+F128*$C$1</f>
        <v>127193.64000000001</v>
      </c>
      <c r="N128" s="712">
        <f>ROUND(G128,-2)</f>
        <v>114500</v>
      </c>
      <c r="O128" s="712">
        <f>ROUND(H128,-2)</f>
        <v>114500</v>
      </c>
      <c r="P128" s="712">
        <f>ROUND(I128,-2)</f>
        <v>127200</v>
      </c>
      <c r="Q128" s="712">
        <f>ROUND(J128,-2)</f>
        <v>127200</v>
      </c>
    </row>
    <row r="129" spans="2:18">
      <c r="E129" s="721"/>
    </row>
    <row r="130" spans="2:18">
      <c r="E130" s="721"/>
    </row>
    <row r="131" spans="2:18">
      <c r="E131" s="721"/>
    </row>
    <row r="132" spans="2:18">
      <c r="E132" s="721"/>
    </row>
    <row r="133" spans="2:18">
      <c r="E133" s="721"/>
    </row>
    <row r="134" spans="2:18">
      <c r="E134" s="721"/>
      <c r="I134" s="723"/>
    </row>
    <row r="135" spans="2:18">
      <c r="B135" s="1399" t="s">
        <v>388</v>
      </c>
      <c r="C135" s="1399"/>
      <c r="D135" s="1399"/>
      <c r="E135" s="1399"/>
      <c r="F135" s="1399"/>
      <c r="G135" s="1399"/>
      <c r="H135" s="1399"/>
      <c r="I135" s="1399"/>
      <c r="J135" s="1399"/>
      <c r="K135" s="1399"/>
      <c r="L135" s="1399"/>
      <c r="M135" s="1399"/>
      <c r="N135" s="1399"/>
      <c r="O135" s="1399"/>
      <c r="P135" s="1399"/>
      <c r="Q135" s="1399"/>
      <c r="R135" s="1399"/>
    </row>
    <row r="136" spans="2:18">
      <c r="E136" s="721"/>
    </row>
    <row r="137" spans="2:18">
      <c r="C137" s="782" t="s">
        <v>65</v>
      </c>
      <c r="D137" s="734"/>
      <c r="E137" s="734"/>
      <c r="F137" s="734"/>
      <c r="G137" s="685" t="s">
        <v>65</v>
      </c>
      <c r="N137" s="1404" t="s">
        <v>126</v>
      </c>
      <c r="O137" s="1404"/>
      <c r="P137" s="1404"/>
      <c r="Q137" s="1404"/>
    </row>
    <row r="138" spans="2:18">
      <c r="C138" s="734" t="s">
        <v>66</v>
      </c>
      <c r="D138" s="734"/>
      <c r="E138" s="734" t="s">
        <v>67</v>
      </c>
      <c r="F138" s="734"/>
      <c r="G138" s="685" t="s">
        <v>66</v>
      </c>
      <c r="I138" s="685" t="s">
        <v>67</v>
      </c>
      <c r="N138" s="1398" t="s">
        <v>66</v>
      </c>
      <c r="O138" s="1398"/>
      <c r="P138" s="1398" t="s">
        <v>67</v>
      </c>
      <c r="Q138" s="1398"/>
    </row>
    <row r="139" spans="2:18">
      <c r="C139" s="734" t="s">
        <v>69</v>
      </c>
      <c r="D139" s="734" t="s">
        <v>70</v>
      </c>
      <c r="E139" s="735" t="s">
        <v>69</v>
      </c>
      <c r="F139" s="734" t="s">
        <v>70</v>
      </c>
      <c r="G139" s="685" t="s">
        <v>69</v>
      </c>
      <c r="H139" s="685" t="s">
        <v>70</v>
      </c>
      <c r="I139" s="685" t="s">
        <v>69</v>
      </c>
      <c r="J139" s="685" t="s">
        <v>70</v>
      </c>
      <c r="N139" s="734" t="s">
        <v>69</v>
      </c>
      <c r="O139" s="734" t="s">
        <v>70</v>
      </c>
      <c r="P139" s="734" t="s">
        <v>384</v>
      </c>
      <c r="Q139" s="734" t="s">
        <v>70</v>
      </c>
    </row>
    <row r="140" spans="2:18">
      <c r="B140" s="744" t="s">
        <v>137</v>
      </c>
      <c r="C140" s="734">
        <v>7.0000000000000001E-3</v>
      </c>
      <c r="D140" s="734">
        <v>7.0000000000000001E-3</v>
      </c>
      <c r="E140" s="735">
        <v>1.2999999999999999E-2</v>
      </c>
      <c r="F140" s="734">
        <v>1.2999999999999999E-2</v>
      </c>
      <c r="G140" s="723">
        <f>+C140*$C$1</f>
        <v>6359.6819999999998</v>
      </c>
      <c r="H140" s="723">
        <f>+D140*$C$1</f>
        <v>6359.6819999999998</v>
      </c>
      <c r="I140" s="723">
        <f>+E140*$C$1</f>
        <v>11810.838</v>
      </c>
      <c r="J140" s="723">
        <f>+F140*$C$1</f>
        <v>11810.838</v>
      </c>
      <c r="N140" s="712">
        <f>ROUND(G140,-2)</f>
        <v>6400</v>
      </c>
      <c r="O140" s="712">
        <f>ROUND(H140,-2)</f>
        <v>6400</v>
      </c>
      <c r="P140" s="712">
        <f>ROUND(I140,-2)</f>
        <v>11800</v>
      </c>
      <c r="Q140" s="712">
        <f>ROUND(J140,-2)</f>
        <v>11800</v>
      </c>
    </row>
    <row r="141" spans="2:18">
      <c r="E141" s="721"/>
    </row>
    <row r="142" spans="2:18">
      <c r="E142" s="721"/>
      <c r="I142" s="723"/>
    </row>
    <row r="143" spans="2:18">
      <c r="B143" s="1399" t="s">
        <v>138</v>
      </c>
      <c r="C143" s="1399"/>
      <c r="D143" s="1399"/>
      <c r="E143" s="1399"/>
      <c r="F143" s="1399"/>
      <c r="G143" s="1399"/>
      <c r="H143" s="1399"/>
      <c r="I143" s="1399"/>
      <c r="J143" s="1399"/>
      <c r="K143" s="1399"/>
      <c r="L143" s="1399"/>
      <c r="M143" s="1399"/>
      <c r="N143" s="1399"/>
      <c r="O143" s="1399"/>
      <c r="P143" s="1399"/>
      <c r="Q143" s="1399"/>
      <c r="R143" s="1399"/>
    </row>
    <row r="144" spans="2:18">
      <c r="E144" s="721"/>
    </row>
    <row r="145" spans="2:19" ht="14.25">
      <c r="C145" s="1412" t="s">
        <v>139</v>
      </c>
      <c r="D145" s="1412"/>
      <c r="E145" s="1412"/>
      <c r="F145" s="1412"/>
      <c r="G145" s="1412"/>
      <c r="H145" s="1412"/>
      <c r="I145" s="1412"/>
      <c r="J145" s="1412"/>
      <c r="N145" s="1404" t="s">
        <v>389</v>
      </c>
      <c r="O145" s="1404"/>
      <c r="P145" s="1404"/>
      <c r="Q145" s="1404"/>
    </row>
    <row r="146" spans="2:19">
      <c r="C146" s="1398" t="s">
        <v>66</v>
      </c>
      <c r="D146" s="1398"/>
      <c r="E146" s="1398" t="s">
        <v>67</v>
      </c>
      <c r="F146" s="1398"/>
      <c r="G146" s="1398" t="s">
        <v>66</v>
      </c>
      <c r="H146" s="1398"/>
      <c r="I146" s="1398" t="s">
        <v>67</v>
      </c>
      <c r="J146" s="1398"/>
      <c r="N146" s="1398" t="s">
        <v>66</v>
      </c>
      <c r="O146" s="1398"/>
      <c r="P146" s="1398" t="s">
        <v>67</v>
      </c>
      <c r="Q146" s="1398"/>
    </row>
    <row r="147" spans="2:19">
      <c r="C147" s="734" t="s">
        <v>69</v>
      </c>
      <c r="D147" s="734" t="s">
        <v>70</v>
      </c>
      <c r="E147" s="735" t="s">
        <v>69</v>
      </c>
      <c r="F147" s="734" t="s">
        <v>70</v>
      </c>
      <c r="G147" s="734" t="s">
        <v>69</v>
      </c>
      <c r="H147" s="734" t="s">
        <v>70</v>
      </c>
      <c r="I147" s="734" t="s">
        <v>69</v>
      </c>
      <c r="J147" s="734" t="s">
        <v>70</v>
      </c>
      <c r="N147" s="734" t="s">
        <v>69</v>
      </c>
      <c r="O147" s="734" t="s">
        <v>70</v>
      </c>
      <c r="P147" s="734" t="s">
        <v>384</v>
      </c>
      <c r="Q147" s="734" t="s">
        <v>70</v>
      </c>
    </row>
    <row r="148" spans="2:19">
      <c r="B148" s="710" t="s">
        <v>137</v>
      </c>
      <c r="C148" s="710">
        <v>1.4E-2</v>
      </c>
      <c r="D148" s="710">
        <v>1.4E-2</v>
      </c>
      <c r="E148" s="711">
        <v>2.8000000000000001E-2</v>
      </c>
      <c r="F148" s="710">
        <v>2.8000000000000001E-2</v>
      </c>
      <c r="G148" s="712">
        <f>+C148*$C$1</f>
        <v>12719.364</v>
      </c>
      <c r="H148" s="712">
        <f>+D148*$C$1</f>
        <v>12719.364</v>
      </c>
      <c r="I148" s="712">
        <f>+E148*$C$1</f>
        <v>25438.727999999999</v>
      </c>
      <c r="J148" s="712">
        <f>+F148*$C$1</f>
        <v>25438.727999999999</v>
      </c>
      <c r="N148" s="712">
        <f>ROUND(G148,-2)</f>
        <v>12700</v>
      </c>
      <c r="O148" s="712">
        <f>ROUND(H148,-2)</f>
        <v>12700</v>
      </c>
      <c r="P148" s="712">
        <f>ROUND(I148,-2)</f>
        <v>25400</v>
      </c>
      <c r="Q148" s="712">
        <f>ROUND(J148,-2)</f>
        <v>25400</v>
      </c>
    </row>
    <row r="149" spans="2:19">
      <c r="E149" s="721"/>
      <c r="G149" s="723"/>
      <c r="H149" s="723"/>
      <c r="I149" s="723"/>
      <c r="J149" s="723"/>
      <c r="N149" s="723"/>
      <c r="O149" s="723"/>
      <c r="P149" s="723"/>
      <c r="Q149" s="723"/>
    </row>
    <row r="150" spans="2:19">
      <c r="E150" s="721"/>
    </row>
    <row r="151" spans="2:19">
      <c r="B151" s="1399" t="s">
        <v>390</v>
      </c>
      <c r="C151" s="1399"/>
      <c r="D151" s="1399"/>
      <c r="E151" s="1399"/>
      <c r="F151" s="1399"/>
      <c r="G151" s="1399"/>
      <c r="H151" s="1399"/>
      <c r="I151" s="1399"/>
      <c r="J151" s="1399"/>
      <c r="K151" s="1399"/>
      <c r="L151" s="1399"/>
      <c r="M151" s="1399"/>
      <c r="N151" s="1399"/>
      <c r="O151" s="1399"/>
      <c r="P151" s="1399"/>
      <c r="Q151" s="1399"/>
      <c r="R151" s="1399"/>
    </row>
    <row r="152" spans="2:19">
      <c r="E152" s="721"/>
    </row>
    <row r="153" spans="2:19" ht="23.25" customHeight="1">
      <c r="C153" s="1396" t="s">
        <v>147</v>
      </c>
      <c r="D153" s="1396"/>
      <c r="E153" s="1396" t="s">
        <v>148</v>
      </c>
      <c r="F153" s="1396"/>
      <c r="G153" s="1396" t="s">
        <v>147</v>
      </c>
      <c r="H153" s="1396"/>
      <c r="I153" s="1396" t="s">
        <v>148</v>
      </c>
      <c r="J153" s="1396"/>
      <c r="N153" s="1396" t="s">
        <v>147</v>
      </c>
      <c r="O153" s="1396"/>
      <c r="P153" s="1411" t="s">
        <v>148</v>
      </c>
      <c r="Q153" s="1411"/>
    </row>
    <row r="154" spans="2:19">
      <c r="C154" s="734" t="s">
        <v>69</v>
      </c>
      <c r="D154" s="734" t="s">
        <v>70</v>
      </c>
      <c r="E154" s="735" t="s">
        <v>69</v>
      </c>
      <c r="F154" s="734" t="s">
        <v>70</v>
      </c>
      <c r="G154" s="734" t="s">
        <v>69</v>
      </c>
      <c r="H154" s="734" t="s">
        <v>70</v>
      </c>
      <c r="I154" s="734" t="s">
        <v>69</v>
      </c>
      <c r="J154" s="734" t="s">
        <v>70</v>
      </c>
      <c r="N154" s="734" t="s">
        <v>69</v>
      </c>
      <c r="O154" s="734" t="s">
        <v>70</v>
      </c>
      <c r="P154" s="734" t="s">
        <v>69</v>
      </c>
      <c r="Q154" s="734" t="s">
        <v>70</v>
      </c>
    </row>
    <row r="155" spans="2:19">
      <c r="B155" s="744" t="s">
        <v>71</v>
      </c>
      <c r="C155" s="734">
        <v>3.6999999999999998E-2</v>
      </c>
      <c r="D155" s="734">
        <v>4.7E-2</v>
      </c>
      <c r="E155" s="783">
        <v>0.74</v>
      </c>
      <c r="F155" s="734">
        <v>0.93</v>
      </c>
      <c r="G155" s="712">
        <f t="shared" ref="G155:J159" si="10">+C155*$C$1</f>
        <v>33615.462</v>
      </c>
      <c r="H155" s="712">
        <f t="shared" si="10"/>
        <v>42700.722000000002</v>
      </c>
      <c r="I155" s="712">
        <f t="shared" si="10"/>
        <v>672309.24</v>
      </c>
      <c r="J155" s="712">
        <f t="shared" si="10"/>
        <v>844929.18</v>
      </c>
      <c r="N155" s="712">
        <f t="shared" ref="N155:Q159" si="11">ROUND(G155,-2)</f>
        <v>33600</v>
      </c>
      <c r="O155" s="712">
        <f t="shared" si="11"/>
        <v>42700</v>
      </c>
      <c r="P155" s="712">
        <f t="shared" si="11"/>
        <v>672300</v>
      </c>
      <c r="Q155" s="712">
        <f t="shared" si="11"/>
        <v>844900</v>
      </c>
      <c r="R155" s="723"/>
      <c r="S155" s="723"/>
    </row>
    <row r="156" spans="2:19">
      <c r="B156" s="744" t="s">
        <v>72</v>
      </c>
      <c r="C156" s="734">
        <v>2.5999999999999999E-2</v>
      </c>
      <c r="D156" s="734">
        <v>3.3000000000000002E-2</v>
      </c>
      <c r="E156" s="783">
        <v>0.52</v>
      </c>
      <c r="F156" s="734">
        <v>0.65</v>
      </c>
      <c r="G156" s="712">
        <f t="shared" si="10"/>
        <v>23621.675999999999</v>
      </c>
      <c r="H156" s="712">
        <f t="shared" si="10"/>
        <v>29981.358</v>
      </c>
      <c r="I156" s="712">
        <f t="shared" si="10"/>
        <v>472433.52</v>
      </c>
      <c r="J156" s="712">
        <f t="shared" si="10"/>
        <v>590541.9</v>
      </c>
      <c r="N156" s="712">
        <f t="shared" si="11"/>
        <v>23600</v>
      </c>
      <c r="O156" s="712">
        <f t="shared" si="11"/>
        <v>30000</v>
      </c>
      <c r="P156" s="712">
        <f t="shared" si="11"/>
        <v>472400</v>
      </c>
      <c r="Q156" s="712">
        <f t="shared" si="11"/>
        <v>590500</v>
      </c>
      <c r="R156" s="723"/>
      <c r="S156" s="723"/>
    </row>
    <row r="157" spans="2:19">
      <c r="B157" s="744" t="s">
        <v>73</v>
      </c>
      <c r="C157" s="734">
        <v>1.2999999999999999E-2</v>
      </c>
      <c r="D157" s="734">
        <v>1.7000000000000001E-2</v>
      </c>
      <c r="E157" s="783">
        <v>0.26</v>
      </c>
      <c r="F157" s="734">
        <v>0.33</v>
      </c>
      <c r="G157" s="712">
        <f t="shared" si="10"/>
        <v>11810.838</v>
      </c>
      <c r="H157" s="712">
        <f t="shared" si="10"/>
        <v>15444.942000000001</v>
      </c>
      <c r="I157" s="712">
        <f t="shared" si="10"/>
        <v>236216.76</v>
      </c>
      <c r="J157" s="712">
        <f t="shared" si="10"/>
        <v>299813.58</v>
      </c>
      <c r="N157" s="712">
        <f t="shared" si="11"/>
        <v>11800</v>
      </c>
      <c r="O157" s="712">
        <f t="shared" si="11"/>
        <v>15400</v>
      </c>
      <c r="P157" s="712">
        <f t="shared" si="11"/>
        <v>236200</v>
      </c>
      <c r="Q157" s="712">
        <f t="shared" si="11"/>
        <v>299800</v>
      </c>
      <c r="R157" s="723"/>
      <c r="S157" s="723"/>
    </row>
    <row r="158" spans="2:19">
      <c r="B158" s="744" t="s">
        <v>84</v>
      </c>
      <c r="C158" s="734">
        <v>1.9E-2</v>
      </c>
      <c r="D158" s="734">
        <v>2.3E-2</v>
      </c>
      <c r="E158" s="783">
        <v>0.52</v>
      </c>
      <c r="F158" s="734">
        <v>0.65</v>
      </c>
      <c r="G158" s="712">
        <f t="shared" si="10"/>
        <v>17261.993999999999</v>
      </c>
      <c r="H158" s="712">
        <f t="shared" si="10"/>
        <v>20896.097999999998</v>
      </c>
      <c r="I158" s="712">
        <f t="shared" si="10"/>
        <v>472433.52</v>
      </c>
      <c r="J158" s="712">
        <f t="shared" si="10"/>
        <v>590541.9</v>
      </c>
      <c r="N158" s="712">
        <f t="shared" si="11"/>
        <v>17300</v>
      </c>
      <c r="O158" s="712">
        <f t="shared" si="11"/>
        <v>20900</v>
      </c>
      <c r="P158" s="712">
        <f t="shared" si="11"/>
        <v>472400</v>
      </c>
      <c r="Q158" s="712">
        <f t="shared" si="11"/>
        <v>590500</v>
      </c>
      <c r="R158" s="723"/>
      <c r="S158" s="723"/>
    </row>
    <row r="159" spans="2:19">
      <c r="B159" s="744" t="s">
        <v>85</v>
      </c>
      <c r="C159" s="734">
        <v>1.9E-2</v>
      </c>
      <c r="D159" s="734">
        <v>2.3E-2</v>
      </c>
      <c r="E159" s="783">
        <v>0.52</v>
      </c>
      <c r="F159" s="734">
        <v>0.65</v>
      </c>
      <c r="G159" s="712">
        <f t="shared" si="10"/>
        <v>17261.993999999999</v>
      </c>
      <c r="H159" s="712">
        <f t="shared" si="10"/>
        <v>20896.097999999998</v>
      </c>
      <c r="I159" s="712">
        <f t="shared" si="10"/>
        <v>472433.52</v>
      </c>
      <c r="J159" s="712">
        <f t="shared" si="10"/>
        <v>590541.9</v>
      </c>
      <c r="N159" s="712">
        <f t="shared" si="11"/>
        <v>17300</v>
      </c>
      <c r="O159" s="712">
        <f t="shared" si="11"/>
        <v>20900</v>
      </c>
      <c r="P159" s="712">
        <f t="shared" si="11"/>
        <v>472400</v>
      </c>
      <c r="Q159" s="712">
        <f t="shared" si="11"/>
        <v>590500</v>
      </c>
      <c r="R159" s="723"/>
      <c r="S159" s="723"/>
    </row>
    <row r="160" spans="2:19">
      <c r="C160" s="695"/>
      <c r="D160" s="695"/>
      <c r="E160" s="784"/>
      <c r="F160" s="695"/>
      <c r="G160" s="723"/>
      <c r="H160" s="723"/>
      <c r="I160" s="723"/>
      <c r="J160" s="723"/>
      <c r="N160" s="723"/>
      <c r="O160" s="723"/>
      <c r="P160" s="723"/>
      <c r="Q160" s="723"/>
      <c r="R160" s="723"/>
      <c r="S160" s="723"/>
    </row>
    <row r="161" spans="2:19">
      <c r="C161" s="695"/>
      <c r="D161" s="695"/>
      <c r="E161" s="784"/>
      <c r="F161" s="695"/>
      <c r="G161" s="723"/>
      <c r="H161" s="723"/>
      <c r="I161" s="723"/>
      <c r="J161" s="723"/>
      <c r="N161" s="723"/>
      <c r="O161" s="723"/>
      <c r="P161" s="723"/>
      <c r="Q161" s="723"/>
      <c r="R161" s="723"/>
      <c r="S161" s="723"/>
    </row>
    <row r="162" spans="2:19">
      <c r="C162" s="695"/>
      <c r="D162" s="695"/>
      <c r="E162" s="784"/>
      <c r="F162" s="695"/>
      <c r="G162" s="723"/>
      <c r="H162" s="723"/>
      <c r="I162" s="723"/>
      <c r="J162" s="723"/>
      <c r="N162" s="723"/>
      <c r="O162" s="723"/>
      <c r="P162" s="723"/>
      <c r="Q162" s="723"/>
      <c r="R162" s="723"/>
      <c r="S162" s="723"/>
    </row>
    <row r="163" spans="2:19">
      <c r="E163" s="721"/>
      <c r="G163" s="723"/>
      <c r="H163" s="723"/>
      <c r="I163" s="723"/>
      <c r="J163" s="723"/>
    </row>
    <row r="164" spans="2:19">
      <c r="B164" s="1399" t="s">
        <v>391</v>
      </c>
      <c r="C164" s="1399"/>
      <c r="D164" s="1399"/>
      <c r="E164" s="1399"/>
      <c r="F164" s="1399"/>
      <c r="G164" s="1399"/>
      <c r="H164" s="1399"/>
      <c r="I164" s="1399"/>
      <c r="J164" s="1399"/>
      <c r="K164" s="1399"/>
      <c r="L164" s="1399"/>
      <c r="M164" s="1399"/>
      <c r="N164" s="1399"/>
      <c r="O164" s="1399"/>
      <c r="P164" s="1399"/>
      <c r="Q164" s="1399"/>
      <c r="R164" s="1399"/>
    </row>
    <row r="165" spans="2:19">
      <c r="E165" s="721"/>
    </row>
    <row r="166" spans="2:19">
      <c r="C166" s="1404" t="s">
        <v>126</v>
      </c>
      <c r="D166" s="1404"/>
      <c r="E166" s="1404"/>
      <c r="F166" s="1404"/>
      <c r="I166" s="723"/>
      <c r="J166" s="723"/>
      <c r="N166" s="1404" t="s">
        <v>126</v>
      </c>
      <c r="O166" s="1404"/>
    </row>
    <row r="167" spans="2:19">
      <c r="C167" s="1398" t="s">
        <v>66</v>
      </c>
      <c r="D167" s="1398"/>
      <c r="E167" s="1398" t="s">
        <v>66</v>
      </c>
      <c r="F167" s="1398"/>
      <c r="I167" s="723"/>
      <c r="J167" s="723"/>
      <c r="N167" s="1398" t="s">
        <v>66</v>
      </c>
      <c r="O167" s="1398"/>
    </row>
    <row r="168" spans="2:19">
      <c r="C168" s="734" t="s">
        <v>69</v>
      </c>
      <c r="D168" s="734" t="s">
        <v>70</v>
      </c>
      <c r="E168" s="735" t="s">
        <v>69</v>
      </c>
      <c r="F168" s="734" t="s">
        <v>70</v>
      </c>
      <c r="J168" s="723"/>
      <c r="N168" s="735" t="s">
        <v>69</v>
      </c>
      <c r="O168" s="734" t="s">
        <v>70</v>
      </c>
    </row>
    <row r="169" spans="2:19">
      <c r="B169" s="710" t="s">
        <v>137</v>
      </c>
      <c r="C169" s="734">
        <v>7.0000000000000001E-3</v>
      </c>
      <c r="D169" s="734">
        <v>7.0000000000000001E-3</v>
      </c>
      <c r="E169" s="764">
        <f>$C$1*C169</f>
        <v>6359.6819999999998</v>
      </c>
      <c r="F169" s="712">
        <f>$C$1*D169</f>
        <v>6359.6819999999998</v>
      </c>
      <c r="G169" s="723"/>
      <c r="J169" s="723"/>
      <c r="N169" s="785">
        <f>ROUND(E169,-2)</f>
        <v>6400</v>
      </c>
      <c r="O169" s="785">
        <f>ROUND(F169,-2)</f>
        <v>6400</v>
      </c>
    </row>
    <row r="170" spans="2:19">
      <c r="E170" s="722"/>
      <c r="F170" s="723"/>
      <c r="G170" s="723"/>
      <c r="J170" s="723"/>
      <c r="N170" s="722"/>
      <c r="O170" s="722"/>
    </row>
    <row r="171" spans="2:19">
      <c r="C171" s="721"/>
      <c r="D171" s="721"/>
      <c r="E171" s="722"/>
      <c r="F171" s="722"/>
      <c r="J171" s="723"/>
    </row>
    <row r="172" spans="2:19">
      <c r="B172" s="1399" t="s">
        <v>392</v>
      </c>
      <c r="C172" s="1399"/>
      <c r="D172" s="1399"/>
      <c r="E172" s="1399"/>
      <c r="F172" s="1399"/>
      <c r="G172" s="1399"/>
      <c r="H172" s="1399"/>
      <c r="I172" s="1399"/>
      <c r="J172" s="1399"/>
      <c r="K172" s="1399"/>
      <c r="L172" s="1399"/>
      <c r="M172" s="1399"/>
      <c r="N172" s="1399"/>
      <c r="O172" s="1399"/>
      <c r="P172" s="1399"/>
      <c r="Q172" s="1399"/>
      <c r="R172" s="1399"/>
    </row>
    <row r="173" spans="2:19">
      <c r="C173" s="1401" t="s">
        <v>151</v>
      </c>
      <c r="D173" s="1401"/>
      <c r="E173" s="1401"/>
      <c r="F173" s="1401"/>
      <c r="N173" s="1404" t="s">
        <v>151</v>
      </c>
      <c r="O173" s="1404"/>
    </row>
    <row r="174" spans="2:19" ht="15" customHeight="1">
      <c r="C174" s="780" t="s">
        <v>66</v>
      </c>
      <c r="D174" s="780" t="s">
        <v>80</v>
      </c>
      <c r="E174" s="786" t="s">
        <v>66</v>
      </c>
      <c r="F174" s="780" t="s">
        <v>80</v>
      </c>
      <c r="N174" s="735" t="s">
        <v>66</v>
      </c>
      <c r="O174" s="734" t="s">
        <v>80</v>
      </c>
    </row>
    <row r="175" spans="2:19" ht="12" customHeight="1">
      <c r="C175" s="780" t="s">
        <v>152</v>
      </c>
      <c r="D175" s="780" t="s">
        <v>152</v>
      </c>
      <c r="E175" s="786" t="s">
        <v>152</v>
      </c>
      <c r="F175" s="780" t="s">
        <v>152</v>
      </c>
      <c r="N175" s="735" t="s">
        <v>152</v>
      </c>
      <c r="O175" s="734" t="s">
        <v>152</v>
      </c>
    </row>
    <row r="176" spans="2:19">
      <c r="B176" s="710" t="s">
        <v>137</v>
      </c>
      <c r="C176" s="780">
        <v>1.7999999999999999E-2</v>
      </c>
      <c r="D176" s="780">
        <v>3.5999999999999997E-2</v>
      </c>
      <c r="E176" s="787">
        <f>$C$1*C176</f>
        <v>16353.467999999999</v>
      </c>
      <c r="F176" s="788">
        <f>$C$1*D176</f>
        <v>32706.935999999998</v>
      </c>
      <c r="G176" s="723"/>
      <c r="H176" s="723"/>
      <c r="I176" s="723"/>
      <c r="J176" s="723"/>
      <c r="N176" s="764">
        <f>ROUND(E176,-2)</f>
        <v>16400</v>
      </c>
      <c r="O176" s="764">
        <f>ROUND(F176,-2)</f>
        <v>32700</v>
      </c>
    </row>
    <row r="177" spans="2:18">
      <c r="C177" s="721"/>
      <c r="D177" s="721"/>
      <c r="E177" s="722"/>
      <c r="F177" s="722"/>
      <c r="J177" s="723"/>
    </row>
    <row r="178" spans="2:18">
      <c r="E178" s="721"/>
    </row>
    <row r="179" spans="2:18">
      <c r="B179" s="1399" t="s">
        <v>393</v>
      </c>
      <c r="C179" s="1399"/>
      <c r="D179" s="1399"/>
      <c r="E179" s="1399"/>
      <c r="F179" s="1399"/>
      <c r="G179" s="1399"/>
      <c r="H179" s="1399"/>
      <c r="I179" s="1399"/>
      <c r="J179" s="1399"/>
      <c r="K179" s="1399"/>
      <c r="L179" s="1399"/>
      <c r="M179" s="1399"/>
      <c r="N179" s="1399"/>
      <c r="O179" s="1399"/>
      <c r="P179" s="1399"/>
      <c r="Q179" s="1399"/>
      <c r="R179" s="1399"/>
    </row>
    <row r="180" spans="2:18" ht="13.5" thickBot="1">
      <c r="B180" s="685" t="s">
        <v>154</v>
      </c>
      <c r="C180" s="1404" t="s">
        <v>65</v>
      </c>
      <c r="D180" s="1404"/>
      <c r="E180" s="1404"/>
      <c r="F180" s="1404"/>
      <c r="G180" s="1404"/>
      <c r="H180" s="1404"/>
      <c r="I180" s="1404"/>
      <c r="J180" s="1404"/>
      <c r="N180" s="1404" t="s">
        <v>65</v>
      </c>
      <c r="O180" s="1404"/>
      <c r="P180" s="1404"/>
      <c r="Q180" s="1404"/>
    </row>
    <row r="181" spans="2:18">
      <c r="C181" s="1408" t="s">
        <v>66</v>
      </c>
      <c r="D181" s="1408"/>
      <c r="E181" s="1409" t="s">
        <v>67</v>
      </c>
      <c r="F181" s="1409"/>
      <c r="G181" s="1409" t="s">
        <v>66</v>
      </c>
      <c r="H181" s="1409"/>
      <c r="I181" s="1410" t="s">
        <v>67</v>
      </c>
      <c r="J181" s="1410"/>
      <c r="N181" s="1398" t="s">
        <v>66</v>
      </c>
      <c r="O181" s="1398"/>
      <c r="P181" s="1398" t="s">
        <v>67</v>
      </c>
      <c r="Q181" s="1398"/>
    </row>
    <row r="182" spans="2:18" ht="13.5" thickBot="1">
      <c r="C182" s="769" t="s">
        <v>69</v>
      </c>
      <c r="D182" s="770" t="s">
        <v>70</v>
      </c>
      <c r="E182" s="770" t="s">
        <v>69</v>
      </c>
      <c r="F182" s="770" t="s">
        <v>70</v>
      </c>
      <c r="G182" s="770" t="s">
        <v>69</v>
      </c>
      <c r="H182" s="770" t="s">
        <v>70</v>
      </c>
      <c r="I182" s="770" t="s">
        <v>69</v>
      </c>
      <c r="J182" s="771" t="s">
        <v>70</v>
      </c>
      <c r="N182" s="734" t="s">
        <v>69</v>
      </c>
      <c r="O182" s="734" t="s">
        <v>70</v>
      </c>
      <c r="P182" s="734" t="s">
        <v>69</v>
      </c>
      <c r="Q182" s="734" t="s">
        <v>70</v>
      </c>
    </row>
    <row r="183" spans="2:18">
      <c r="B183" s="710" t="s">
        <v>88</v>
      </c>
      <c r="C183" s="738">
        <v>0.126</v>
      </c>
      <c r="D183" s="738">
        <v>0.16</v>
      </c>
      <c r="E183" s="738">
        <v>0.14000000000000001</v>
      </c>
      <c r="F183" s="738">
        <v>0.17799999999999999</v>
      </c>
      <c r="G183" s="731">
        <f>+C183*$C$1</f>
        <v>114474.276</v>
      </c>
      <c r="H183" s="731">
        <f>+D183*$C$1</f>
        <v>145364.16</v>
      </c>
      <c r="I183" s="731">
        <f>+E183*$C$1</f>
        <v>127193.64000000001</v>
      </c>
      <c r="J183" s="731">
        <f>+F183*$C$1</f>
        <v>161717.628</v>
      </c>
      <c r="N183" s="712">
        <f>ROUND(G183,-2)</f>
        <v>114500</v>
      </c>
      <c r="O183" s="712">
        <f>ROUND(H183,-2)</f>
        <v>145400</v>
      </c>
      <c r="P183" s="712">
        <f>ROUND(I183,-2)</f>
        <v>127200</v>
      </c>
      <c r="Q183" s="712">
        <f>ROUND(J183,-2)</f>
        <v>161700</v>
      </c>
    </row>
    <row r="184" spans="2:18">
      <c r="G184" s="723"/>
      <c r="H184" s="723"/>
      <c r="I184" s="723"/>
      <c r="J184" s="723"/>
      <c r="N184" s="723"/>
      <c r="O184" s="723"/>
      <c r="P184" s="723"/>
      <c r="Q184" s="723"/>
    </row>
    <row r="185" spans="2:18">
      <c r="E185" s="721"/>
      <c r="F185" s="723"/>
    </row>
    <row r="186" spans="2:18">
      <c r="B186" s="1399" t="s">
        <v>394</v>
      </c>
      <c r="C186" s="1399"/>
      <c r="D186" s="1399"/>
      <c r="E186" s="1399"/>
      <c r="F186" s="1399"/>
      <c r="G186" s="1399"/>
      <c r="H186" s="1399"/>
      <c r="I186" s="1399"/>
      <c r="J186" s="1399"/>
      <c r="K186" s="1399"/>
      <c r="L186" s="1399"/>
      <c r="M186" s="1399"/>
      <c r="N186" s="1399"/>
      <c r="O186" s="1399"/>
      <c r="P186" s="1399"/>
      <c r="Q186" s="1399"/>
      <c r="R186" s="1399"/>
    </row>
    <row r="187" spans="2:18">
      <c r="E187" s="721"/>
      <c r="F187" s="723"/>
    </row>
    <row r="188" spans="2:18" ht="13.5" thickBot="1">
      <c r="B188" s="685" t="s">
        <v>154</v>
      </c>
      <c r="C188" s="1404" t="s">
        <v>65</v>
      </c>
      <c r="D188" s="1404"/>
      <c r="E188" s="1404"/>
      <c r="F188" s="1404"/>
      <c r="G188" s="1404"/>
      <c r="H188" s="1404"/>
      <c r="I188" s="1404"/>
      <c r="J188" s="1404"/>
      <c r="N188" s="1404" t="s">
        <v>65</v>
      </c>
      <c r="O188" s="1404"/>
      <c r="P188" s="1404"/>
      <c r="Q188" s="1404"/>
    </row>
    <row r="189" spans="2:18">
      <c r="C189" s="1405" t="s">
        <v>156</v>
      </c>
      <c r="D189" s="1405"/>
      <c r="E189" s="1406" t="s">
        <v>157</v>
      </c>
      <c r="F189" s="1406"/>
      <c r="G189" s="1406" t="s">
        <v>156</v>
      </c>
      <c r="H189" s="1406"/>
      <c r="I189" s="1407" t="s">
        <v>157</v>
      </c>
      <c r="J189" s="1407"/>
      <c r="N189" s="1398" t="s">
        <v>66</v>
      </c>
      <c r="O189" s="1398"/>
      <c r="P189" s="1398" t="s">
        <v>67</v>
      </c>
      <c r="Q189" s="1398"/>
    </row>
    <row r="190" spans="2:18" ht="13.5" thickBot="1">
      <c r="C190" s="700" t="s">
        <v>69</v>
      </c>
      <c r="D190" s="701" t="s">
        <v>70</v>
      </c>
      <c r="E190" s="701" t="s">
        <v>69</v>
      </c>
      <c r="F190" s="701" t="s">
        <v>70</v>
      </c>
      <c r="G190" s="701" t="s">
        <v>69</v>
      </c>
      <c r="H190" s="701" t="s">
        <v>70</v>
      </c>
      <c r="I190" s="701" t="s">
        <v>69</v>
      </c>
      <c r="J190" s="702" t="s">
        <v>70</v>
      </c>
      <c r="N190" s="734" t="s">
        <v>69</v>
      </c>
      <c r="O190" s="734" t="s">
        <v>70</v>
      </c>
      <c r="P190" s="734" t="s">
        <v>69</v>
      </c>
      <c r="Q190" s="734" t="s">
        <v>70</v>
      </c>
    </row>
    <row r="191" spans="2:18">
      <c r="B191" s="728" t="s">
        <v>71</v>
      </c>
      <c r="C191" s="789">
        <v>0.74</v>
      </c>
      <c r="D191" s="704">
        <v>0.93</v>
      </c>
      <c r="E191" s="704">
        <v>0.82</v>
      </c>
      <c r="F191" s="704">
        <v>1.03</v>
      </c>
      <c r="G191" s="706">
        <f t="shared" ref="G191:J195" si="12">+C191*$C$1</f>
        <v>672309.24</v>
      </c>
      <c r="H191" s="706">
        <f t="shared" si="12"/>
        <v>844929.18</v>
      </c>
      <c r="I191" s="706">
        <f t="shared" si="12"/>
        <v>744991.32</v>
      </c>
      <c r="J191" s="707">
        <f t="shared" si="12"/>
        <v>935781.78</v>
      </c>
      <c r="N191" s="712">
        <f t="shared" ref="N191:Q195" si="13">ROUND(G191,-2)</f>
        <v>672300</v>
      </c>
      <c r="O191" s="712">
        <f t="shared" si="13"/>
        <v>844900</v>
      </c>
      <c r="P191" s="712">
        <f t="shared" si="13"/>
        <v>745000</v>
      </c>
      <c r="Q191" s="712">
        <f t="shared" si="13"/>
        <v>935800</v>
      </c>
    </row>
    <row r="192" spans="2:18">
      <c r="B192" s="732" t="s">
        <v>72</v>
      </c>
      <c r="C192" s="790">
        <v>0.52</v>
      </c>
      <c r="D192" s="710">
        <v>0.65</v>
      </c>
      <c r="E192" s="710">
        <v>0.57999999999999996</v>
      </c>
      <c r="F192" s="710">
        <v>0.72</v>
      </c>
      <c r="G192" s="712">
        <f t="shared" si="12"/>
        <v>472433.52</v>
      </c>
      <c r="H192" s="712">
        <f t="shared" si="12"/>
        <v>590541.9</v>
      </c>
      <c r="I192" s="712">
        <f t="shared" si="12"/>
        <v>526945.07999999996</v>
      </c>
      <c r="J192" s="713">
        <f t="shared" si="12"/>
        <v>654138.72</v>
      </c>
      <c r="N192" s="712">
        <f t="shared" si="13"/>
        <v>472400</v>
      </c>
      <c r="O192" s="712">
        <f t="shared" si="13"/>
        <v>590500</v>
      </c>
      <c r="P192" s="712">
        <f t="shared" si="13"/>
        <v>526900</v>
      </c>
      <c r="Q192" s="712">
        <f t="shared" si="13"/>
        <v>654100</v>
      </c>
    </row>
    <row r="193" spans="2:19">
      <c r="B193" s="732" t="s">
        <v>73</v>
      </c>
      <c r="C193" s="790">
        <v>0.26</v>
      </c>
      <c r="D193" s="710">
        <v>0.33</v>
      </c>
      <c r="E193" s="710">
        <v>0.28999999999999998</v>
      </c>
      <c r="F193" s="710">
        <v>0.36</v>
      </c>
      <c r="G193" s="712">
        <f t="shared" si="12"/>
        <v>236216.76</v>
      </c>
      <c r="H193" s="712">
        <f t="shared" si="12"/>
        <v>299813.58</v>
      </c>
      <c r="I193" s="712">
        <f t="shared" si="12"/>
        <v>263472.53999999998</v>
      </c>
      <c r="J193" s="713">
        <f t="shared" si="12"/>
        <v>327069.36</v>
      </c>
      <c r="N193" s="712">
        <f t="shared" si="13"/>
        <v>236200</v>
      </c>
      <c r="O193" s="712">
        <f t="shared" si="13"/>
        <v>299800</v>
      </c>
      <c r="P193" s="712">
        <f t="shared" si="13"/>
        <v>263500</v>
      </c>
      <c r="Q193" s="712">
        <f t="shared" si="13"/>
        <v>327100</v>
      </c>
    </row>
    <row r="194" spans="2:19">
      <c r="B194" s="732" t="s">
        <v>84</v>
      </c>
      <c r="C194" s="790">
        <v>0.26</v>
      </c>
      <c r="D194" s="710">
        <v>0.33</v>
      </c>
      <c r="E194" s="710">
        <v>0.28999999999999998</v>
      </c>
      <c r="F194" s="710">
        <v>0.36</v>
      </c>
      <c r="G194" s="712">
        <f t="shared" si="12"/>
        <v>236216.76</v>
      </c>
      <c r="H194" s="712">
        <f t="shared" si="12"/>
        <v>299813.58</v>
      </c>
      <c r="I194" s="712">
        <f t="shared" si="12"/>
        <v>263472.53999999998</v>
      </c>
      <c r="J194" s="713">
        <f t="shared" si="12"/>
        <v>327069.36</v>
      </c>
      <c r="N194" s="712">
        <f t="shared" si="13"/>
        <v>236200</v>
      </c>
      <c r="O194" s="712">
        <f t="shared" si="13"/>
        <v>299800</v>
      </c>
      <c r="P194" s="712">
        <f t="shared" si="13"/>
        <v>263500</v>
      </c>
      <c r="Q194" s="712">
        <f t="shared" si="13"/>
        <v>327100</v>
      </c>
    </row>
    <row r="195" spans="2:19" ht="13.5" thickBot="1">
      <c r="B195" s="736" t="s">
        <v>85</v>
      </c>
      <c r="C195" s="791">
        <v>0.26</v>
      </c>
      <c r="D195" s="716">
        <v>0.33</v>
      </c>
      <c r="E195" s="716">
        <v>0.28999999999999998</v>
      </c>
      <c r="F195" s="716">
        <v>0.36</v>
      </c>
      <c r="G195" s="718">
        <f t="shared" si="12"/>
        <v>236216.76</v>
      </c>
      <c r="H195" s="718">
        <f t="shared" si="12"/>
        <v>299813.58</v>
      </c>
      <c r="I195" s="718">
        <f t="shared" si="12"/>
        <v>263472.53999999998</v>
      </c>
      <c r="J195" s="719">
        <f t="shared" si="12"/>
        <v>327069.36</v>
      </c>
      <c r="N195" s="712">
        <f t="shared" si="13"/>
        <v>236200</v>
      </c>
      <c r="O195" s="712">
        <f t="shared" si="13"/>
        <v>299800</v>
      </c>
      <c r="P195" s="712">
        <f t="shared" si="13"/>
        <v>263500</v>
      </c>
      <c r="Q195" s="712">
        <f t="shared" si="13"/>
        <v>327100</v>
      </c>
      <c r="S195" s="792"/>
    </row>
    <row r="196" spans="2:19">
      <c r="G196" s="723"/>
      <c r="H196" s="723"/>
      <c r="I196" s="723"/>
      <c r="J196" s="723"/>
      <c r="N196" s="723"/>
      <c r="O196" s="723"/>
      <c r="P196" s="723"/>
      <c r="Q196" s="723"/>
    </row>
    <row r="197" spans="2:19">
      <c r="G197" s="723"/>
      <c r="H197" s="723"/>
      <c r="I197" s="723"/>
      <c r="J197" s="723"/>
      <c r="N197" s="723"/>
      <c r="O197" s="723"/>
      <c r="P197" s="723"/>
      <c r="Q197" s="723"/>
    </row>
    <row r="198" spans="2:19">
      <c r="G198" s="723"/>
      <c r="H198" s="723"/>
      <c r="I198" s="723"/>
      <c r="J198" s="723"/>
      <c r="N198" s="723"/>
      <c r="O198" s="723"/>
      <c r="P198" s="723"/>
      <c r="Q198" s="723"/>
    </row>
    <row r="199" spans="2:19">
      <c r="G199" s="723"/>
      <c r="H199" s="723"/>
      <c r="I199" s="723"/>
      <c r="J199" s="723"/>
      <c r="N199" s="723"/>
      <c r="O199" s="723"/>
      <c r="P199" s="723"/>
      <c r="Q199" s="723"/>
    </row>
    <row r="201" spans="2:19">
      <c r="B201" s="1399" t="s">
        <v>395</v>
      </c>
      <c r="C201" s="1399"/>
      <c r="D201" s="1399"/>
      <c r="E201" s="1399"/>
      <c r="F201" s="1399"/>
      <c r="G201" s="1399"/>
      <c r="H201" s="1399"/>
      <c r="I201" s="1399"/>
      <c r="J201" s="1399"/>
      <c r="K201" s="1399"/>
      <c r="L201" s="1399"/>
      <c r="M201" s="1399"/>
      <c r="N201" s="1399"/>
      <c r="O201" s="1399"/>
      <c r="P201" s="1399"/>
      <c r="Q201" s="1399"/>
    </row>
    <row r="202" spans="2:19" ht="13.5" thickBot="1">
      <c r="B202" s="685" t="s">
        <v>154</v>
      </c>
      <c r="C202" s="1404" t="s">
        <v>65</v>
      </c>
      <c r="D202" s="1404"/>
      <c r="E202" s="1404"/>
      <c r="F202" s="1404"/>
      <c r="G202" s="1404"/>
      <c r="H202" s="1404"/>
      <c r="I202" s="1404"/>
      <c r="J202" s="1404"/>
      <c r="N202" s="1404" t="s">
        <v>65</v>
      </c>
      <c r="O202" s="1404"/>
      <c r="P202" s="1404"/>
      <c r="Q202" s="1404"/>
    </row>
    <row r="203" spans="2:19">
      <c r="C203" s="1405" t="s">
        <v>156</v>
      </c>
      <c r="D203" s="1405"/>
      <c r="E203" s="1406" t="s">
        <v>157</v>
      </c>
      <c r="F203" s="1406"/>
      <c r="G203" s="1406" t="s">
        <v>156</v>
      </c>
      <c r="H203" s="1406"/>
      <c r="I203" s="1407" t="s">
        <v>157</v>
      </c>
      <c r="J203" s="1407"/>
      <c r="N203" s="1398" t="s">
        <v>66</v>
      </c>
      <c r="O203" s="1398"/>
      <c r="P203" s="1398" t="s">
        <v>67</v>
      </c>
      <c r="Q203" s="1398"/>
    </row>
    <row r="204" spans="2:19" ht="13.5" thickBot="1">
      <c r="C204" s="724" t="s">
        <v>69</v>
      </c>
      <c r="D204" s="727" t="s">
        <v>70</v>
      </c>
      <c r="E204" s="727" t="s">
        <v>69</v>
      </c>
      <c r="F204" s="727" t="s">
        <v>70</v>
      </c>
      <c r="G204" s="727" t="s">
        <v>69</v>
      </c>
      <c r="H204" s="727" t="s">
        <v>70</v>
      </c>
      <c r="I204" s="727" t="s">
        <v>69</v>
      </c>
      <c r="J204" s="725" t="s">
        <v>70</v>
      </c>
      <c r="N204" s="734" t="s">
        <v>69</v>
      </c>
      <c r="O204" s="734" t="s">
        <v>70</v>
      </c>
      <c r="P204" s="734" t="s">
        <v>69</v>
      </c>
      <c r="Q204" s="734" t="s">
        <v>70</v>
      </c>
    </row>
    <row r="205" spans="2:19">
      <c r="B205" s="685" t="s">
        <v>71</v>
      </c>
      <c r="C205" s="750">
        <v>0.19800000000000001</v>
      </c>
      <c r="D205" s="750">
        <v>0.2475</v>
      </c>
      <c r="E205" s="750">
        <v>0.22</v>
      </c>
      <c r="F205" s="750">
        <v>0.27500000000000002</v>
      </c>
      <c r="G205" s="731">
        <f t="shared" ref="G205:J209" si="14">+C205*$C$1</f>
        <v>179888.14800000002</v>
      </c>
      <c r="H205" s="731">
        <f t="shared" si="14"/>
        <v>224860.185</v>
      </c>
      <c r="I205" s="731">
        <f t="shared" si="14"/>
        <v>199875.72</v>
      </c>
      <c r="J205" s="731">
        <f t="shared" si="14"/>
        <v>249844.65000000002</v>
      </c>
      <c r="N205" s="712">
        <f t="shared" ref="N205:Q209" si="15">ROUND(G205,-2)</f>
        <v>179900</v>
      </c>
      <c r="O205" s="712">
        <f t="shared" si="15"/>
        <v>224900</v>
      </c>
      <c r="P205" s="712">
        <f t="shared" si="15"/>
        <v>199900</v>
      </c>
      <c r="Q205" s="712">
        <f t="shared" si="15"/>
        <v>249800</v>
      </c>
    </row>
    <row r="206" spans="2:19">
      <c r="B206" s="685" t="s">
        <v>118</v>
      </c>
      <c r="C206" s="710">
        <v>0.13950000000000001</v>
      </c>
      <c r="D206" s="710">
        <v>0.17349999999999999</v>
      </c>
      <c r="E206" s="710">
        <v>0.155</v>
      </c>
      <c r="F206" s="710">
        <v>0.1925</v>
      </c>
      <c r="G206" s="712">
        <f t="shared" si="14"/>
        <v>126739.37700000001</v>
      </c>
      <c r="H206" s="712">
        <f t="shared" si="14"/>
        <v>157629.261</v>
      </c>
      <c r="I206" s="712">
        <f t="shared" si="14"/>
        <v>140821.53</v>
      </c>
      <c r="J206" s="712">
        <f t="shared" si="14"/>
        <v>174891.255</v>
      </c>
      <c r="N206" s="712">
        <f t="shared" si="15"/>
        <v>126700</v>
      </c>
      <c r="O206" s="712">
        <f t="shared" si="15"/>
        <v>157600</v>
      </c>
      <c r="P206" s="712">
        <f t="shared" si="15"/>
        <v>140800</v>
      </c>
      <c r="Q206" s="712">
        <f t="shared" si="15"/>
        <v>174900</v>
      </c>
    </row>
    <row r="207" spans="2:19">
      <c r="B207" s="685" t="s">
        <v>73</v>
      </c>
      <c r="C207" s="710">
        <v>7.0000000000000007E-2</v>
      </c>
      <c r="D207" s="710">
        <v>8.7999999999999995E-2</v>
      </c>
      <c r="E207" s="710">
        <v>7.7499999999999999E-2</v>
      </c>
      <c r="F207" s="710">
        <v>9.7500000000000003E-2</v>
      </c>
      <c r="G207" s="712">
        <f t="shared" si="14"/>
        <v>63596.820000000007</v>
      </c>
      <c r="H207" s="712">
        <f t="shared" si="14"/>
        <v>79950.288</v>
      </c>
      <c r="I207" s="712">
        <f t="shared" si="14"/>
        <v>70410.764999999999</v>
      </c>
      <c r="J207" s="712">
        <f t="shared" si="14"/>
        <v>88581.285000000003</v>
      </c>
      <c r="N207" s="712">
        <f t="shared" si="15"/>
        <v>63600</v>
      </c>
      <c r="O207" s="712">
        <f t="shared" si="15"/>
        <v>80000</v>
      </c>
      <c r="P207" s="712">
        <f t="shared" si="15"/>
        <v>70400</v>
      </c>
      <c r="Q207" s="712">
        <f t="shared" si="15"/>
        <v>88600</v>
      </c>
    </row>
    <row r="208" spans="2:19">
      <c r="B208" s="685" t="s">
        <v>84</v>
      </c>
      <c r="C208" s="710">
        <v>7.0000000000000007E-2</v>
      </c>
      <c r="D208" s="710">
        <v>8.7999999999999995E-2</v>
      </c>
      <c r="E208" s="710">
        <v>7.7499999999999999E-2</v>
      </c>
      <c r="F208" s="710">
        <v>9.7500000000000003E-2</v>
      </c>
      <c r="G208" s="712">
        <f t="shared" si="14"/>
        <v>63596.820000000007</v>
      </c>
      <c r="H208" s="712">
        <f t="shared" si="14"/>
        <v>79950.288</v>
      </c>
      <c r="I208" s="712">
        <f t="shared" si="14"/>
        <v>70410.764999999999</v>
      </c>
      <c r="J208" s="712">
        <f t="shared" si="14"/>
        <v>88581.285000000003</v>
      </c>
      <c r="N208" s="712">
        <f t="shared" si="15"/>
        <v>63600</v>
      </c>
      <c r="O208" s="712">
        <f t="shared" si="15"/>
        <v>80000</v>
      </c>
      <c r="P208" s="712">
        <f t="shared" si="15"/>
        <v>70400</v>
      </c>
      <c r="Q208" s="712">
        <f t="shared" si="15"/>
        <v>88600</v>
      </c>
    </row>
    <row r="209" spans="2:17">
      <c r="B209" s="685" t="s">
        <v>85</v>
      </c>
      <c r="C209" s="710">
        <v>7.0000000000000007E-2</v>
      </c>
      <c r="D209" s="710">
        <v>8.7999999999999995E-2</v>
      </c>
      <c r="E209" s="710">
        <v>7.7499999999999999E-2</v>
      </c>
      <c r="F209" s="710">
        <v>9.7500000000000003E-2</v>
      </c>
      <c r="G209" s="712">
        <f t="shared" si="14"/>
        <v>63596.820000000007</v>
      </c>
      <c r="H209" s="712">
        <f t="shared" si="14"/>
        <v>79950.288</v>
      </c>
      <c r="I209" s="712">
        <f t="shared" si="14"/>
        <v>70410.764999999999</v>
      </c>
      <c r="J209" s="712">
        <f t="shared" si="14"/>
        <v>88581.285000000003</v>
      </c>
      <c r="N209" s="712">
        <f t="shared" si="15"/>
        <v>63600</v>
      </c>
      <c r="O209" s="712">
        <f t="shared" si="15"/>
        <v>80000</v>
      </c>
      <c r="P209" s="712">
        <f t="shared" si="15"/>
        <v>70400</v>
      </c>
      <c r="Q209" s="712">
        <f t="shared" si="15"/>
        <v>88600</v>
      </c>
    </row>
    <row r="211" spans="2:17" ht="28.5" customHeight="1">
      <c r="B211" s="1403" t="s">
        <v>396</v>
      </c>
      <c r="C211" s="1403"/>
      <c r="D211" s="1403"/>
      <c r="E211" s="1403"/>
      <c r="F211" s="1403"/>
      <c r="G211" s="1403"/>
      <c r="H211" s="1403"/>
      <c r="I211" s="1403"/>
      <c r="J211" s="1403"/>
      <c r="K211" s="1403"/>
      <c r="L211" s="1403"/>
      <c r="M211" s="1403"/>
      <c r="N211" s="1403"/>
      <c r="O211" s="1403"/>
      <c r="P211" s="1403"/>
      <c r="Q211" s="1403"/>
    </row>
    <row r="213" spans="2:17">
      <c r="B213" s="1399" t="s">
        <v>397</v>
      </c>
      <c r="C213" s="1399"/>
      <c r="D213" s="1399"/>
      <c r="E213" s="1399"/>
      <c r="F213" s="1399"/>
      <c r="G213" s="1399"/>
      <c r="H213" s="1399"/>
      <c r="I213" s="1399"/>
      <c r="J213" s="1399"/>
      <c r="K213" s="1399"/>
      <c r="L213" s="1399"/>
      <c r="M213" s="1399"/>
      <c r="N213" s="1399"/>
      <c r="O213" s="1399"/>
      <c r="P213" s="1399"/>
      <c r="Q213" s="1399"/>
    </row>
    <row r="214" spans="2:17" ht="13.5" thickBot="1">
      <c r="B214" s="685" t="s">
        <v>154</v>
      </c>
      <c r="C214" s="1404" t="s">
        <v>65</v>
      </c>
      <c r="D214" s="1404"/>
      <c r="E214" s="1404"/>
      <c r="F214" s="1404"/>
      <c r="G214" s="1404"/>
      <c r="H214" s="1404"/>
      <c r="I214" s="1404"/>
      <c r="J214" s="1404"/>
      <c r="N214" s="1404" t="s">
        <v>65</v>
      </c>
      <c r="O214" s="1404"/>
      <c r="P214" s="1404"/>
      <c r="Q214" s="1404"/>
    </row>
    <row r="215" spans="2:17">
      <c r="C215" s="1405" t="s">
        <v>156</v>
      </c>
      <c r="D215" s="1405"/>
      <c r="E215" s="1406" t="s">
        <v>157</v>
      </c>
      <c r="F215" s="1406"/>
      <c r="G215" s="1406" t="s">
        <v>156</v>
      </c>
      <c r="H215" s="1406"/>
      <c r="I215" s="1407" t="s">
        <v>157</v>
      </c>
      <c r="J215" s="1407"/>
      <c r="N215" s="1398" t="s">
        <v>66</v>
      </c>
      <c r="O215" s="1398"/>
      <c r="P215" s="1398" t="s">
        <v>67</v>
      </c>
      <c r="Q215" s="1398"/>
    </row>
    <row r="216" spans="2:17" ht="13.5" thickBot="1">
      <c r="C216" s="724" t="s">
        <v>69</v>
      </c>
      <c r="D216" s="727" t="s">
        <v>70</v>
      </c>
      <c r="E216" s="727" t="s">
        <v>69</v>
      </c>
      <c r="F216" s="727" t="s">
        <v>70</v>
      </c>
      <c r="G216" s="727" t="s">
        <v>69</v>
      </c>
      <c r="H216" s="727" t="s">
        <v>70</v>
      </c>
      <c r="I216" s="727" t="s">
        <v>69</v>
      </c>
      <c r="J216" s="725" t="s">
        <v>70</v>
      </c>
      <c r="N216" s="734" t="s">
        <v>69</v>
      </c>
      <c r="O216" s="734" t="s">
        <v>70</v>
      </c>
      <c r="P216" s="734" t="s">
        <v>69</v>
      </c>
      <c r="Q216" s="734" t="s">
        <v>70</v>
      </c>
    </row>
    <row r="217" spans="2:17">
      <c r="B217" s="728" t="s">
        <v>71</v>
      </c>
      <c r="C217" s="703">
        <v>0.16800000000000001</v>
      </c>
      <c r="D217" s="704">
        <v>0.21</v>
      </c>
      <c r="E217" s="704">
        <v>0.187</v>
      </c>
      <c r="F217" s="704">
        <v>0.23400000000000001</v>
      </c>
      <c r="G217" s="706">
        <f t="shared" ref="G217:J221" si="16">+C217*$C$1</f>
        <v>152632.36800000002</v>
      </c>
      <c r="H217" s="706">
        <f t="shared" si="16"/>
        <v>190790.46</v>
      </c>
      <c r="I217" s="706">
        <f t="shared" si="16"/>
        <v>169894.36199999999</v>
      </c>
      <c r="J217" s="707">
        <f t="shared" si="16"/>
        <v>212595.084</v>
      </c>
      <c r="N217" s="712">
        <f t="shared" ref="N217:Q221" si="17">ROUND(G217,-2)</f>
        <v>152600</v>
      </c>
      <c r="O217" s="712">
        <f t="shared" si="17"/>
        <v>190800</v>
      </c>
      <c r="P217" s="712">
        <f t="shared" si="17"/>
        <v>169900</v>
      </c>
      <c r="Q217" s="712">
        <f t="shared" si="17"/>
        <v>212600</v>
      </c>
    </row>
    <row r="218" spans="2:17">
      <c r="B218" s="732" t="s">
        <v>72</v>
      </c>
      <c r="C218" s="709">
        <v>0.11799999999999999</v>
      </c>
      <c r="D218" s="710">
        <v>0.152</v>
      </c>
      <c r="E218" s="710">
        <v>0.13100000000000001</v>
      </c>
      <c r="F218" s="710">
        <v>0.16800000000000001</v>
      </c>
      <c r="G218" s="712">
        <f t="shared" si="16"/>
        <v>107206.068</v>
      </c>
      <c r="H218" s="712">
        <f t="shared" si="16"/>
        <v>138095.95199999999</v>
      </c>
      <c r="I218" s="712">
        <f t="shared" si="16"/>
        <v>119016.906</v>
      </c>
      <c r="J218" s="713">
        <f t="shared" si="16"/>
        <v>152632.36800000002</v>
      </c>
      <c r="N218" s="712">
        <f t="shared" si="17"/>
        <v>107200</v>
      </c>
      <c r="O218" s="712">
        <f t="shared" si="17"/>
        <v>138100</v>
      </c>
      <c r="P218" s="712">
        <f t="shared" si="17"/>
        <v>119000</v>
      </c>
      <c r="Q218" s="712">
        <f t="shared" si="17"/>
        <v>152600</v>
      </c>
    </row>
    <row r="219" spans="2:17">
      <c r="B219" s="732" t="s">
        <v>73</v>
      </c>
      <c r="C219" s="709">
        <v>5.8999999999999997E-2</v>
      </c>
      <c r="D219" s="710">
        <v>7.5999999999999998E-2</v>
      </c>
      <c r="E219" s="710">
        <v>6.5000000000000002E-2</v>
      </c>
      <c r="F219" s="710">
        <v>8.4000000000000005E-2</v>
      </c>
      <c r="G219" s="712">
        <f t="shared" si="16"/>
        <v>53603.034</v>
      </c>
      <c r="H219" s="712">
        <f t="shared" si="16"/>
        <v>69047.975999999995</v>
      </c>
      <c r="I219" s="712">
        <f t="shared" si="16"/>
        <v>59054.19</v>
      </c>
      <c r="J219" s="713">
        <f t="shared" si="16"/>
        <v>76316.184000000008</v>
      </c>
      <c r="N219" s="712">
        <f t="shared" si="17"/>
        <v>53600</v>
      </c>
      <c r="O219" s="712">
        <f t="shared" si="17"/>
        <v>69000</v>
      </c>
      <c r="P219" s="712">
        <f t="shared" si="17"/>
        <v>59100</v>
      </c>
      <c r="Q219" s="712">
        <f t="shared" si="17"/>
        <v>76300</v>
      </c>
    </row>
    <row r="220" spans="2:17">
      <c r="B220" s="732" t="s">
        <v>84</v>
      </c>
      <c r="C220" s="709">
        <v>3.4000000000000002E-2</v>
      </c>
      <c r="D220" s="710">
        <v>4.2000000000000003E-2</v>
      </c>
      <c r="E220" s="710">
        <v>3.6999999999999998E-2</v>
      </c>
      <c r="F220" s="710">
        <v>4.7E-2</v>
      </c>
      <c r="G220" s="712">
        <f t="shared" si="16"/>
        <v>30889.884000000002</v>
      </c>
      <c r="H220" s="712">
        <f t="shared" si="16"/>
        <v>38158.092000000004</v>
      </c>
      <c r="I220" s="712">
        <f t="shared" si="16"/>
        <v>33615.462</v>
      </c>
      <c r="J220" s="713">
        <f t="shared" si="16"/>
        <v>42700.722000000002</v>
      </c>
      <c r="N220" s="712">
        <f t="shared" si="17"/>
        <v>30900</v>
      </c>
      <c r="O220" s="712">
        <f t="shared" si="17"/>
        <v>38200</v>
      </c>
      <c r="P220" s="712">
        <f t="shared" si="17"/>
        <v>33600</v>
      </c>
      <c r="Q220" s="712">
        <f t="shared" si="17"/>
        <v>42700</v>
      </c>
    </row>
    <row r="221" spans="2:17" ht="13.5" thickBot="1">
      <c r="B221" s="736" t="s">
        <v>85</v>
      </c>
      <c r="C221" s="715">
        <v>3.4000000000000002E-2</v>
      </c>
      <c r="D221" s="716">
        <v>4.2000000000000003E-2</v>
      </c>
      <c r="E221" s="716">
        <v>3.6999999999999998E-2</v>
      </c>
      <c r="F221" s="716">
        <v>4.7E-2</v>
      </c>
      <c r="G221" s="718">
        <f t="shared" si="16"/>
        <v>30889.884000000002</v>
      </c>
      <c r="H221" s="718">
        <f t="shared" si="16"/>
        <v>38158.092000000004</v>
      </c>
      <c r="I221" s="718">
        <f t="shared" si="16"/>
        <v>33615.462</v>
      </c>
      <c r="J221" s="719">
        <f t="shared" si="16"/>
        <v>42700.722000000002</v>
      </c>
      <c r="N221" s="712">
        <f t="shared" si="17"/>
        <v>30900</v>
      </c>
      <c r="O221" s="712">
        <f t="shared" si="17"/>
        <v>38200</v>
      </c>
      <c r="P221" s="712">
        <f t="shared" si="17"/>
        <v>33600</v>
      </c>
      <c r="Q221" s="712">
        <f t="shared" si="17"/>
        <v>42700</v>
      </c>
    </row>
    <row r="222" spans="2:17">
      <c r="G222" s="723"/>
      <c r="H222" s="723"/>
      <c r="I222" s="723"/>
      <c r="J222" s="723"/>
      <c r="N222" s="723"/>
      <c r="O222" s="723"/>
      <c r="P222" s="723"/>
      <c r="Q222" s="723"/>
    </row>
    <row r="224" spans="2:17">
      <c r="B224" s="1399" t="s">
        <v>398</v>
      </c>
      <c r="C224" s="1399"/>
      <c r="D224" s="1399"/>
      <c r="E224" s="1399"/>
      <c r="F224" s="1399"/>
      <c r="G224" s="1399"/>
      <c r="H224" s="1399"/>
      <c r="I224" s="1399"/>
      <c r="J224" s="1399"/>
      <c r="K224" s="1399"/>
      <c r="L224" s="1399"/>
      <c r="M224" s="1399"/>
      <c r="N224" s="1399"/>
      <c r="O224" s="1399"/>
      <c r="P224" s="1399"/>
      <c r="Q224" s="1399"/>
    </row>
    <row r="225" spans="2:18">
      <c r="C225" s="1398" t="s">
        <v>162</v>
      </c>
      <c r="D225" s="1398"/>
      <c r="E225" s="1398" t="s">
        <v>162</v>
      </c>
      <c r="F225" s="1398"/>
    </row>
    <row r="226" spans="2:18">
      <c r="B226" s="710" t="s">
        <v>88</v>
      </c>
      <c r="C226" s="710">
        <v>5.6000000000000001E-2</v>
      </c>
      <c r="D226" s="710">
        <v>5.8000000000000003E-2</v>
      </c>
      <c r="E226" s="712">
        <f>+C226*$C$1</f>
        <v>50877.455999999998</v>
      </c>
      <c r="F226" s="712">
        <f>+D226*$C$1</f>
        <v>52694.508000000002</v>
      </c>
    </row>
    <row r="227" spans="2:18">
      <c r="E227" s="723"/>
      <c r="F227" s="723"/>
    </row>
    <row r="229" spans="2:18">
      <c r="B229" s="1399" t="s">
        <v>399</v>
      </c>
      <c r="C229" s="1399"/>
      <c r="D229" s="1399"/>
      <c r="E229" s="1399"/>
      <c r="F229" s="1399"/>
      <c r="G229" s="1399"/>
      <c r="H229" s="1399"/>
      <c r="I229" s="1399"/>
      <c r="J229" s="1399"/>
      <c r="K229" s="1399"/>
      <c r="L229" s="1399"/>
      <c r="M229" s="1399"/>
      <c r="N229" s="1399"/>
      <c r="O229" s="1399"/>
      <c r="P229" s="1399"/>
      <c r="Q229" s="1399"/>
    </row>
    <row r="230" spans="2:18">
      <c r="B230" s="685" t="s">
        <v>165</v>
      </c>
      <c r="C230" s="1401" t="s">
        <v>166</v>
      </c>
      <c r="D230" s="1401"/>
      <c r="E230" s="1401"/>
      <c r="F230" s="1401"/>
      <c r="G230" s="1401"/>
      <c r="H230" s="1401"/>
      <c r="I230" s="1401"/>
      <c r="J230" s="1401"/>
      <c r="K230" s="1401"/>
      <c r="L230" s="1401"/>
    </row>
    <row r="231" spans="2:18">
      <c r="C231" s="734" t="s">
        <v>5</v>
      </c>
      <c r="D231" s="734" t="s">
        <v>6</v>
      </c>
      <c r="E231" s="734" t="s">
        <v>7</v>
      </c>
      <c r="F231" s="734" t="s">
        <v>8</v>
      </c>
      <c r="G231" s="734" t="s">
        <v>9</v>
      </c>
      <c r="H231" s="734" t="s">
        <v>5</v>
      </c>
      <c r="I231" s="734" t="s">
        <v>6</v>
      </c>
      <c r="J231" s="734" t="s">
        <v>7</v>
      </c>
      <c r="K231" s="734" t="s">
        <v>8</v>
      </c>
      <c r="L231" s="734" t="s">
        <v>9</v>
      </c>
      <c r="N231" s="734" t="s">
        <v>5</v>
      </c>
      <c r="O231" s="734" t="s">
        <v>6</v>
      </c>
      <c r="P231" s="734" t="s">
        <v>7</v>
      </c>
      <c r="Q231" s="734" t="s">
        <v>8</v>
      </c>
      <c r="R231" s="734" t="s">
        <v>9</v>
      </c>
    </row>
    <row r="232" spans="2:18">
      <c r="B232" s="710" t="s">
        <v>11</v>
      </c>
      <c r="C232" s="710">
        <v>3.1199999999999999E-2</v>
      </c>
      <c r="D232" s="710">
        <v>1.7299999999999999E-2</v>
      </c>
      <c r="E232" s="710">
        <v>1.35E-2</v>
      </c>
      <c r="F232" s="710">
        <v>5.8200000000000002E-2</v>
      </c>
      <c r="G232" s="710">
        <v>3.0099999999999998E-2</v>
      </c>
      <c r="H232" s="712">
        <f t="shared" ref="H232:L235" si="18">+C232*$C$1</f>
        <v>28346.011199999997</v>
      </c>
      <c r="I232" s="712">
        <f t="shared" si="18"/>
        <v>15717.4998</v>
      </c>
      <c r="J232" s="712">
        <f t="shared" si="18"/>
        <v>12265.101000000001</v>
      </c>
      <c r="K232" s="712">
        <f t="shared" si="18"/>
        <v>52876.213199999998</v>
      </c>
      <c r="L232" s="712">
        <f t="shared" si="18"/>
        <v>27346.632599999997</v>
      </c>
      <c r="N232" s="745">
        <f t="shared" ref="N232:R235" si="19">ROUND(H232,-2)</f>
        <v>28300</v>
      </c>
      <c r="O232" s="745">
        <f t="shared" si="19"/>
        <v>15700</v>
      </c>
      <c r="P232" s="745">
        <f t="shared" si="19"/>
        <v>12300</v>
      </c>
      <c r="Q232" s="745">
        <f t="shared" si="19"/>
        <v>52900</v>
      </c>
      <c r="R232" s="745">
        <f t="shared" si="19"/>
        <v>27300</v>
      </c>
    </row>
    <row r="233" spans="2:18">
      <c r="B233" s="710" t="s">
        <v>363</v>
      </c>
      <c r="C233" s="710">
        <v>3.0800000000000001E-2</v>
      </c>
      <c r="D233" s="710">
        <v>1.7100000000000001E-2</v>
      </c>
      <c r="E233" s="710">
        <v>1.3299999999999999E-2</v>
      </c>
      <c r="F233" s="710">
        <v>5.7500000000000002E-2</v>
      </c>
      <c r="G233" s="710">
        <v>2.9700000000000001E-2</v>
      </c>
      <c r="H233" s="712">
        <f t="shared" si="18"/>
        <v>27982.6008</v>
      </c>
      <c r="I233" s="712">
        <f t="shared" si="18"/>
        <v>15535.794600000001</v>
      </c>
      <c r="J233" s="712">
        <f t="shared" si="18"/>
        <v>12083.3958</v>
      </c>
      <c r="K233" s="712">
        <f t="shared" si="18"/>
        <v>52240.245000000003</v>
      </c>
      <c r="L233" s="712">
        <f t="shared" si="18"/>
        <v>26983.2222</v>
      </c>
      <c r="N233" s="745">
        <f t="shared" si="19"/>
        <v>28000</v>
      </c>
      <c r="O233" s="745">
        <f t="shared" si="19"/>
        <v>15500</v>
      </c>
      <c r="P233" s="745">
        <f t="shared" si="19"/>
        <v>12100</v>
      </c>
      <c r="Q233" s="745">
        <f t="shared" si="19"/>
        <v>52200</v>
      </c>
      <c r="R233" s="745">
        <f t="shared" si="19"/>
        <v>27000</v>
      </c>
    </row>
    <row r="234" spans="2:18">
      <c r="B234" s="710" t="s">
        <v>13</v>
      </c>
      <c r="C234" s="710">
        <v>3.32E-2</v>
      </c>
      <c r="D234" s="710">
        <v>1.84E-2</v>
      </c>
      <c r="E234" s="710">
        <v>1.44E-2</v>
      </c>
      <c r="F234" s="710">
        <v>6.1899999999999997E-2</v>
      </c>
      <c r="G234" s="710">
        <v>3.2000000000000001E-2</v>
      </c>
      <c r="H234" s="712">
        <f t="shared" si="18"/>
        <v>30163.063200000001</v>
      </c>
      <c r="I234" s="712">
        <f t="shared" si="18"/>
        <v>16716.878400000001</v>
      </c>
      <c r="J234" s="712">
        <f t="shared" si="18"/>
        <v>13082.7744</v>
      </c>
      <c r="K234" s="712">
        <f t="shared" si="18"/>
        <v>56237.759399999995</v>
      </c>
      <c r="L234" s="712">
        <f t="shared" si="18"/>
        <v>29072.832000000002</v>
      </c>
      <c r="N234" s="745">
        <f t="shared" si="19"/>
        <v>30200</v>
      </c>
      <c r="O234" s="745">
        <f t="shared" si="19"/>
        <v>16700</v>
      </c>
      <c r="P234" s="745">
        <f t="shared" si="19"/>
        <v>13100</v>
      </c>
      <c r="Q234" s="745">
        <f t="shared" si="19"/>
        <v>56200</v>
      </c>
      <c r="R234" s="745">
        <f t="shared" si="19"/>
        <v>29100</v>
      </c>
    </row>
    <row r="235" spans="2:18">
      <c r="B235" s="710" t="s">
        <v>14</v>
      </c>
      <c r="C235" s="710">
        <v>4.36E-2</v>
      </c>
      <c r="D235" s="710">
        <v>2.4199999999999999E-2</v>
      </c>
      <c r="E235" s="710">
        <v>1.89E-2</v>
      </c>
      <c r="F235" s="710">
        <v>8.14E-2</v>
      </c>
      <c r="G235" s="710">
        <v>4.2000000000000003E-2</v>
      </c>
      <c r="H235" s="712">
        <f t="shared" si="18"/>
        <v>39611.7336</v>
      </c>
      <c r="I235" s="712">
        <f t="shared" si="18"/>
        <v>21986.3292</v>
      </c>
      <c r="J235" s="712">
        <f t="shared" si="18"/>
        <v>17171.1414</v>
      </c>
      <c r="K235" s="712">
        <f t="shared" si="18"/>
        <v>73954.016399999993</v>
      </c>
      <c r="L235" s="712">
        <f t="shared" si="18"/>
        <v>38158.092000000004</v>
      </c>
      <c r="N235" s="745">
        <f t="shared" si="19"/>
        <v>39600</v>
      </c>
      <c r="O235" s="745">
        <f t="shared" si="19"/>
        <v>22000</v>
      </c>
      <c r="P235" s="745">
        <f t="shared" si="19"/>
        <v>17200</v>
      </c>
      <c r="Q235" s="745">
        <f t="shared" si="19"/>
        <v>74000</v>
      </c>
      <c r="R235" s="745">
        <f t="shared" si="19"/>
        <v>38200</v>
      </c>
    </row>
    <row r="236" spans="2:18">
      <c r="B236" s="685" t="s">
        <v>15</v>
      </c>
    </row>
    <row r="239" spans="2:18">
      <c r="B239" s="1399" t="s">
        <v>400</v>
      </c>
      <c r="C239" s="1399"/>
      <c r="D239" s="1399"/>
      <c r="E239" s="1399"/>
      <c r="F239" s="1399"/>
      <c r="G239" s="1399"/>
      <c r="H239" s="1399"/>
      <c r="I239" s="1399"/>
      <c r="J239" s="1399"/>
      <c r="K239" s="1399"/>
      <c r="L239" s="1399"/>
      <c r="M239" s="1399"/>
      <c r="N239" s="1399"/>
      <c r="O239" s="1399"/>
      <c r="P239" s="1399"/>
      <c r="Q239" s="1399"/>
      <c r="R239" s="1399"/>
    </row>
    <row r="240" spans="2:18">
      <c r="C240" s="734" t="s">
        <v>401</v>
      </c>
      <c r="D240" s="734" t="s">
        <v>401</v>
      </c>
    </row>
    <row r="241" spans="2:19">
      <c r="B241" s="710" t="s">
        <v>402</v>
      </c>
      <c r="C241" s="734">
        <v>30.95</v>
      </c>
      <c r="D241" s="764">
        <f>+C241*$C$1</f>
        <v>28118879.699999999</v>
      </c>
      <c r="N241" s="764">
        <f>ROUND(D241,-2)</f>
        <v>28118900</v>
      </c>
    </row>
    <row r="242" spans="2:19">
      <c r="B242" s="685" t="s">
        <v>15</v>
      </c>
      <c r="G242" s="723"/>
      <c r="H242" s="723"/>
    </row>
    <row r="243" spans="2:19">
      <c r="B243" s="1400" t="s">
        <v>403</v>
      </c>
      <c r="C243" s="1400"/>
      <c r="D243" s="1400"/>
      <c r="E243" s="1400"/>
      <c r="F243" s="1400"/>
      <c r="G243" s="1400"/>
      <c r="H243" s="1400"/>
      <c r="I243" s="1400"/>
      <c r="J243" s="1400"/>
      <c r="K243" s="1400"/>
      <c r="L243" s="1400"/>
      <c r="M243" s="1400"/>
      <c r="N243" s="1400"/>
      <c r="O243" s="1400"/>
      <c r="P243" s="1400"/>
      <c r="Q243" s="1400"/>
      <c r="R243" s="1400"/>
    </row>
    <row r="245" spans="2:19">
      <c r="C245" s="721"/>
      <c r="D245" s="721"/>
      <c r="E245" s="722"/>
      <c r="F245" s="722"/>
    </row>
    <row r="246" spans="2:19">
      <c r="B246" s="1399" t="s">
        <v>179</v>
      </c>
      <c r="C246" s="1399"/>
      <c r="D246" s="1399"/>
      <c r="E246" s="1399"/>
      <c r="F246" s="1399"/>
      <c r="G246" s="1399"/>
      <c r="H246" s="1399"/>
      <c r="I246" s="1399"/>
      <c r="J246" s="1399"/>
      <c r="K246" s="1399"/>
      <c r="L246" s="1399"/>
      <c r="M246" s="1399"/>
      <c r="N246" s="1399"/>
      <c r="O246" s="1399"/>
      <c r="P246" s="1399"/>
      <c r="Q246" s="1399"/>
      <c r="R246" s="1399"/>
    </row>
    <row r="247" spans="2:19">
      <c r="B247" s="685" t="s">
        <v>180</v>
      </c>
      <c r="C247" s="685" t="s">
        <v>180</v>
      </c>
      <c r="G247" s="1401" t="s">
        <v>180</v>
      </c>
      <c r="H247" s="1401"/>
      <c r="I247" s="1401"/>
      <c r="J247" s="1401"/>
      <c r="K247" s="1401"/>
      <c r="O247" s="1401" t="s">
        <v>181</v>
      </c>
      <c r="P247" s="1401"/>
      <c r="Q247" s="1401"/>
      <c r="R247" s="1401"/>
    </row>
    <row r="248" spans="2:19" ht="24" customHeight="1">
      <c r="B248" s="793"/>
      <c r="C248" s="793" t="s">
        <v>182</v>
      </c>
      <c r="D248" s="793"/>
      <c r="E248" s="695"/>
      <c r="F248" s="695"/>
      <c r="G248" s="734" t="s">
        <v>7</v>
      </c>
      <c r="H248" s="1398" t="s">
        <v>182</v>
      </c>
      <c r="I248" s="1398"/>
      <c r="J248" s="1398"/>
      <c r="K248" s="1398"/>
      <c r="N248" s="734" t="s">
        <v>180</v>
      </c>
      <c r="O248" s="1402" t="s">
        <v>182</v>
      </c>
      <c r="P248" s="1402"/>
      <c r="Q248" s="1402"/>
      <c r="R248" s="1402"/>
    </row>
    <row r="249" spans="2:19">
      <c r="B249" s="734" t="s">
        <v>7</v>
      </c>
      <c r="C249" s="734" t="s">
        <v>183</v>
      </c>
      <c r="D249" s="734" t="s">
        <v>184</v>
      </c>
      <c r="E249" s="735" t="s">
        <v>185</v>
      </c>
      <c r="F249" s="794" t="s">
        <v>186</v>
      </c>
      <c r="G249" s="734"/>
      <c r="H249" s="734" t="s">
        <v>183</v>
      </c>
      <c r="I249" s="734" t="s">
        <v>184</v>
      </c>
      <c r="J249" s="734" t="s">
        <v>185</v>
      </c>
      <c r="K249" s="734" t="s">
        <v>186</v>
      </c>
      <c r="N249" s="734" t="s">
        <v>7</v>
      </c>
      <c r="O249" s="734" t="s">
        <v>183</v>
      </c>
      <c r="P249" s="734" t="s">
        <v>184</v>
      </c>
      <c r="Q249" s="734" t="s">
        <v>185</v>
      </c>
      <c r="R249" s="734" t="s">
        <v>186</v>
      </c>
    </row>
    <row r="250" spans="2:19">
      <c r="B250" s="795">
        <v>4.1999999999999997E-3</v>
      </c>
      <c r="C250" s="795">
        <v>5.9999999999999995E-4</v>
      </c>
      <c r="D250" s="795">
        <v>2.0000000000000001E-4</v>
      </c>
      <c r="E250" s="795">
        <v>4.0000000000000002E-4</v>
      </c>
      <c r="F250" s="795">
        <v>2.9999999999999997E-4</v>
      </c>
      <c r="G250" s="745">
        <f>$C$1*B250</f>
        <v>3815.8091999999997</v>
      </c>
      <c r="H250" s="745">
        <f>$C$1*C250</f>
        <v>545.11559999999997</v>
      </c>
      <c r="I250" s="745">
        <f>$C$1*D250</f>
        <v>181.70520000000002</v>
      </c>
      <c r="J250" s="745">
        <f>$C$1*E250</f>
        <v>363.41040000000004</v>
      </c>
      <c r="K250" s="745">
        <f>$C$1*F250</f>
        <v>272.55779999999999</v>
      </c>
      <c r="N250" s="745">
        <f>ROUND(G250,-2)</f>
        <v>3800</v>
      </c>
      <c r="O250" s="745">
        <f>ROUND(H250,-2)</f>
        <v>500</v>
      </c>
      <c r="P250" s="745">
        <f>ROUND(I250,-2)</f>
        <v>200</v>
      </c>
      <c r="Q250" s="745">
        <f>ROUND(J250,-2)</f>
        <v>400</v>
      </c>
      <c r="R250" s="745">
        <f>ROUND(K250,-2)</f>
        <v>300</v>
      </c>
    </row>
    <row r="251" spans="2:19">
      <c r="B251" s="796"/>
      <c r="C251" s="796"/>
      <c r="D251" s="796"/>
      <c r="E251" s="796"/>
      <c r="F251" s="796"/>
      <c r="G251" s="723"/>
      <c r="H251" s="723"/>
      <c r="I251" s="723"/>
      <c r="J251" s="723"/>
      <c r="N251" s="723"/>
      <c r="O251" s="723"/>
      <c r="P251" s="723"/>
      <c r="Q251" s="723"/>
      <c r="R251" s="723"/>
    </row>
    <row r="252" spans="2:19" ht="39.75" customHeight="1">
      <c r="B252" s="1396" t="s">
        <v>404</v>
      </c>
      <c r="C252" s="1396"/>
      <c r="D252" s="1396"/>
      <c r="E252" s="1396"/>
      <c r="F252" s="1396"/>
      <c r="G252" s="1396"/>
      <c r="H252" s="1396"/>
      <c r="I252" s="1396"/>
      <c r="J252" s="1396"/>
      <c r="K252" s="1396"/>
      <c r="L252" s="1396"/>
      <c r="M252" s="1396"/>
      <c r="N252" s="1396"/>
      <c r="O252" s="1396"/>
      <c r="P252" s="1396"/>
      <c r="Q252" s="1396"/>
      <c r="R252" s="797" t="s">
        <v>187</v>
      </c>
    </row>
    <row r="253" spans="2:19">
      <c r="B253" s="1396"/>
      <c r="C253" s="1396"/>
      <c r="D253" s="1396"/>
      <c r="E253" s="1396"/>
      <c r="F253" s="1396"/>
      <c r="G253" s="1396"/>
      <c r="H253" s="1396"/>
      <c r="I253" s="1396"/>
      <c r="J253" s="1396"/>
      <c r="K253" s="1396"/>
      <c r="L253" s="1396"/>
      <c r="M253" s="1396"/>
      <c r="N253" s="1396"/>
      <c r="O253" s="1396"/>
      <c r="P253" s="1396"/>
      <c r="Q253" s="1396"/>
      <c r="R253" s="745">
        <f>$C$1*E255</f>
        <v>31798.410000000003</v>
      </c>
      <c r="S253" s="745">
        <f>ROUND(R253,-2)</f>
        <v>31800</v>
      </c>
    </row>
    <row r="254" spans="2:19" ht="25.5" customHeight="1">
      <c r="B254" s="1397" t="s">
        <v>191</v>
      </c>
      <c r="C254" s="1397"/>
      <c r="D254" s="1397"/>
      <c r="E254" s="1398" t="s">
        <v>190</v>
      </c>
      <c r="F254" s="1398"/>
      <c r="G254" s="723"/>
      <c r="H254" s="723"/>
      <c r="I254" s="723"/>
      <c r="J254" s="723"/>
      <c r="R254" s="797" t="s">
        <v>190</v>
      </c>
    </row>
    <row r="255" spans="2:19">
      <c r="B255" s="1397"/>
      <c r="C255" s="1397"/>
      <c r="D255" s="1397"/>
      <c r="E255" s="795">
        <v>3.5000000000000003E-2</v>
      </c>
      <c r="F255" s="785">
        <f>F253</f>
        <v>0</v>
      </c>
      <c r="G255" s="722"/>
      <c r="H255" s="723"/>
      <c r="I255" s="723"/>
      <c r="J255" s="723"/>
      <c r="R255" s="745">
        <f>$C$1*E255</f>
        <v>31798.410000000003</v>
      </c>
      <c r="S255" s="745">
        <f>ROUND(R255-2,0)</f>
        <v>31796</v>
      </c>
    </row>
    <row r="256" spans="2:19">
      <c r="E256" s="721"/>
      <c r="G256" s="722"/>
      <c r="H256" s="723"/>
      <c r="J256" s="723"/>
    </row>
    <row r="257" spans="2:18">
      <c r="E257" s="721"/>
      <c r="I257" s="723"/>
    </row>
    <row r="258" spans="2:18">
      <c r="B258" s="1399" t="s">
        <v>405</v>
      </c>
      <c r="C258" s="1399"/>
      <c r="D258" s="1399"/>
      <c r="E258" s="1399"/>
      <c r="F258" s="1399"/>
      <c r="G258" s="1399"/>
      <c r="H258" s="1399"/>
      <c r="I258" s="1399"/>
      <c r="J258" s="1399"/>
      <c r="K258" s="1399"/>
      <c r="L258" s="1399"/>
      <c r="M258" s="1399"/>
      <c r="N258" s="1399"/>
      <c r="O258" s="1399"/>
      <c r="P258" s="1399"/>
      <c r="Q258" s="1399"/>
      <c r="R258" s="1399"/>
    </row>
    <row r="259" spans="2:18">
      <c r="E259" s="721"/>
      <c r="G259" s="723"/>
      <c r="H259" s="723"/>
      <c r="I259" s="723"/>
      <c r="J259" s="723"/>
    </row>
    <row r="260" spans="2:18">
      <c r="B260" s="710" t="s">
        <v>193</v>
      </c>
      <c r="C260" s="710" t="s">
        <v>194</v>
      </c>
      <c r="D260" s="712"/>
      <c r="E260" s="721"/>
      <c r="F260" s="710" t="s">
        <v>194</v>
      </c>
      <c r="G260" s="723"/>
      <c r="H260" s="723"/>
      <c r="N260" s="734" t="s">
        <v>194</v>
      </c>
    </row>
    <row r="261" spans="2:18" ht="15">
      <c r="B261" s="710" t="s">
        <v>406</v>
      </c>
      <c r="C261" s="710" t="s">
        <v>407</v>
      </c>
      <c r="D261" s="798">
        <f>0.028</f>
        <v>2.8000000000000001E-2</v>
      </c>
      <c r="E261" s="721"/>
      <c r="F261" s="799">
        <f t="shared" ref="F261:F262" si="20">+D261*$C$1</f>
        <v>25438.727999999999</v>
      </c>
      <c r="G261" s="723"/>
      <c r="N261" s="800">
        <f t="shared" ref="N261:N262" si="21">ROUND(F261,-2)</f>
        <v>25400</v>
      </c>
    </row>
    <row r="262" spans="2:18" ht="15">
      <c r="B262" s="710" t="s">
        <v>198</v>
      </c>
      <c r="C262" s="710" t="s">
        <v>199</v>
      </c>
      <c r="D262" s="798">
        <f>0.0042</f>
        <v>4.1999999999999997E-3</v>
      </c>
      <c r="E262" s="721"/>
      <c r="F262" s="799">
        <f t="shared" si="20"/>
        <v>3815.8091999999997</v>
      </c>
      <c r="G262" s="723"/>
      <c r="N262" s="800">
        <f t="shared" si="21"/>
        <v>3800</v>
      </c>
    </row>
  </sheetData>
  <sheetProtection selectLockedCells="1" selectUnlockedCells="1"/>
  <mergeCells count="194">
    <mergeCell ref="B14:Q14"/>
    <mergeCell ref="B15:Q15"/>
    <mergeCell ref="B18:Q18"/>
    <mergeCell ref="N19:Q19"/>
    <mergeCell ref="B20:J20"/>
    <mergeCell ref="N20:Q20"/>
    <mergeCell ref="N1:Q1"/>
    <mergeCell ref="B2:Q2"/>
    <mergeCell ref="B4:Q4"/>
    <mergeCell ref="B5:J5"/>
    <mergeCell ref="C6:D6"/>
    <mergeCell ref="E6:F6"/>
    <mergeCell ref="G6:H6"/>
    <mergeCell ref="I6:J6"/>
    <mergeCell ref="N6:O6"/>
    <mergeCell ref="P6:Q6"/>
    <mergeCell ref="N33:Q33"/>
    <mergeCell ref="B34:B35"/>
    <mergeCell ref="C34:D34"/>
    <mergeCell ref="E34:F34"/>
    <mergeCell ref="G34:H34"/>
    <mergeCell ref="I34:J34"/>
    <mergeCell ref="N34:O34"/>
    <mergeCell ref="P34:Q34"/>
    <mergeCell ref="C21:D21"/>
    <mergeCell ref="E21:F21"/>
    <mergeCell ref="G21:H21"/>
    <mergeCell ref="I21:J21"/>
    <mergeCell ref="N21:O21"/>
    <mergeCell ref="P21:Q21"/>
    <mergeCell ref="B40:J40"/>
    <mergeCell ref="N40:Q40"/>
    <mergeCell ref="B41:B42"/>
    <mergeCell ref="C41:D41"/>
    <mergeCell ref="E41:F41"/>
    <mergeCell ref="G41:H41"/>
    <mergeCell ref="I41:J41"/>
    <mergeCell ref="N41:O41"/>
    <mergeCell ref="P41:Q41"/>
    <mergeCell ref="B46:Q46"/>
    <mergeCell ref="N47:Q47"/>
    <mergeCell ref="B48:J48"/>
    <mergeCell ref="N48:Q48"/>
    <mergeCell ref="C49:D49"/>
    <mergeCell ref="E49:F49"/>
    <mergeCell ref="G49:H49"/>
    <mergeCell ref="I49:J49"/>
    <mergeCell ref="N49:O49"/>
    <mergeCell ref="P49:Q49"/>
    <mergeCell ref="B54:Q54"/>
    <mergeCell ref="N55:Q55"/>
    <mergeCell ref="B56:J56"/>
    <mergeCell ref="N56:Q56"/>
    <mergeCell ref="C57:D57"/>
    <mergeCell ref="E57:F57"/>
    <mergeCell ref="G57:H57"/>
    <mergeCell ref="I57:J57"/>
    <mergeCell ref="N57:O57"/>
    <mergeCell ref="P57:Q57"/>
    <mergeCell ref="C83:L83"/>
    <mergeCell ref="N83:R83"/>
    <mergeCell ref="B91:R91"/>
    <mergeCell ref="N93:O93"/>
    <mergeCell ref="C94:D94"/>
    <mergeCell ref="N94:O94"/>
    <mergeCell ref="B62:Q62"/>
    <mergeCell ref="C64:F64"/>
    <mergeCell ref="N64:O64"/>
    <mergeCell ref="B73:Q73"/>
    <mergeCell ref="C74:L74"/>
    <mergeCell ref="C75:G75"/>
    <mergeCell ref="H75:L75"/>
    <mergeCell ref="N75:R75"/>
    <mergeCell ref="P102:Q102"/>
    <mergeCell ref="C103:D103"/>
    <mergeCell ref="G103:H103"/>
    <mergeCell ref="I103:J103"/>
    <mergeCell ref="N103:O103"/>
    <mergeCell ref="P103:Q103"/>
    <mergeCell ref="N95:O95"/>
    <mergeCell ref="B99:R99"/>
    <mergeCell ref="C101:F101"/>
    <mergeCell ref="G101:J101"/>
    <mergeCell ref="N101:Q101"/>
    <mergeCell ref="C102:D102"/>
    <mergeCell ref="E102:F102"/>
    <mergeCell ref="G102:H102"/>
    <mergeCell ref="I102:J102"/>
    <mergeCell ref="N102:O102"/>
    <mergeCell ref="B108:R108"/>
    <mergeCell ref="C110:F110"/>
    <mergeCell ref="G110:J110"/>
    <mergeCell ref="N110:Q110"/>
    <mergeCell ref="C111:D111"/>
    <mergeCell ref="E111:F111"/>
    <mergeCell ref="G111:H111"/>
    <mergeCell ref="I111:J111"/>
    <mergeCell ref="N111:O111"/>
    <mergeCell ref="P111:Q111"/>
    <mergeCell ref="N125:Q125"/>
    <mergeCell ref="N126:O126"/>
    <mergeCell ref="P126:Q126"/>
    <mergeCell ref="B135:R135"/>
    <mergeCell ref="N137:Q137"/>
    <mergeCell ref="N138:O138"/>
    <mergeCell ref="P138:Q138"/>
    <mergeCell ref="B116:R116"/>
    <mergeCell ref="C118:F118"/>
    <mergeCell ref="G118:J118"/>
    <mergeCell ref="N118:Q118"/>
    <mergeCell ref="C119:D119"/>
    <mergeCell ref="E119:F119"/>
    <mergeCell ref="G119:H119"/>
    <mergeCell ref="I119:J119"/>
    <mergeCell ref="N119:O119"/>
    <mergeCell ref="P119:Q119"/>
    <mergeCell ref="B143:R143"/>
    <mergeCell ref="C145:J145"/>
    <mergeCell ref="N145:Q145"/>
    <mergeCell ref="C146:D146"/>
    <mergeCell ref="E146:F146"/>
    <mergeCell ref="G146:H146"/>
    <mergeCell ref="I146:J146"/>
    <mergeCell ref="N146:O146"/>
    <mergeCell ref="P146:Q146"/>
    <mergeCell ref="B164:R164"/>
    <mergeCell ref="C166:F166"/>
    <mergeCell ref="N166:O166"/>
    <mergeCell ref="C167:D167"/>
    <mergeCell ref="E167:F167"/>
    <mergeCell ref="N167:O167"/>
    <mergeCell ref="B151:R151"/>
    <mergeCell ref="C153:D153"/>
    <mergeCell ref="E153:F153"/>
    <mergeCell ref="G153:H153"/>
    <mergeCell ref="I153:J153"/>
    <mergeCell ref="N153:O153"/>
    <mergeCell ref="P153:Q153"/>
    <mergeCell ref="C181:D181"/>
    <mergeCell ref="E181:F181"/>
    <mergeCell ref="G181:H181"/>
    <mergeCell ref="I181:J181"/>
    <mergeCell ref="N181:O181"/>
    <mergeCell ref="P181:Q181"/>
    <mergeCell ref="B172:R172"/>
    <mergeCell ref="C173:F173"/>
    <mergeCell ref="N173:O173"/>
    <mergeCell ref="B179:R179"/>
    <mergeCell ref="C180:J180"/>
    <mergeCell ref="N180:Q180"/>
    <mergeCell ref="B186:R186"/>
    <mergeCell ref="C188:J188"/>
    <mergeCell ref="N188:Q188"/>
    <mergeCell ref="C189:D189"/>
    <mergeCell ref="E189:F189"/>
    <mergeCell ref="G189:H189"/>
    <mergeCell ref="I189:J189"/>
    <mergeCell ref="N189:O189"/>
    <mergeCell ref="P189:Q189"/>
    <mergeCell ref="B201:Q201"/>
    <mergeCell ref="C202:J202"/>
    <mergeCell ref="N202:Q202"/>
    <mergeCell ref="C203:D203"/>
    <mergeCell ref="E203:F203"/>
    <mergeCell ref="G203:H203"/>
    <mergeCell ref="I203:J203"/>
    <mergeCell ref="N203:O203"/>
    <mergeCell ref="P203:Q203"/>
    <mergeCell ref="B224:Q224"/>
    <mergeCell ref="C225:D225"/>
    <mergeCell ref="E225:F225"/>
    <mergeCell ref="B229:Q229"/>
    <mergeCell ref="C230:L230"/>
    <mergeCell ref="B239:R239"/>
    <mergeCell ref="B211:Q211"/>
    <mergeCell ref="B213:Q213"/>
    <mergeCell ref="C214:J214"/>
    <mergeCell ref="N214:Q214"/>
    <mergeCell ref="C215:D215"/>
    <mergeCell ref="E215:F215"/>
    <mergeCell ref="G215:H215"/>
    <mergeCell ref="I215:J215"/>
    <mergeCell ref="N215:O215"/>
    <mergeCell ref="P215:Q215"/>
    <mergeCell ref="B252:Q253"/>
    <mergeCell ref="B254:D255"/>
    <mergeCell ref="E254:F254"/>
    <mergeCell ref="B258:R258"/>
    <mergeCell ref="B243:R243"/>
    <mergeCell ref="B246:R246"/>
    <mergeCell ref="G247:K247"/>
    <mergeCell ref="O247:R247"/>
    <mergeCell ref="H248:K248"/>
    <mergeCell ref="O248:R248"/>
  </mergeCells>
  <pageMargins left="0.75" right="0.75" top="1" bottom="1" header="0" footer="0"/>
  <pageSetup firstPageNumber="0" fitToHeight="0" orientation="landscape" horizontalDpi="300" verticalDpi="300"/>
  <headerFooter alignWithMargins="0">
    <oddHeader>&amp;C&amp;"Arial,Negrita"VALORES DE RETRIBUCIÓN ESCENARIOS DEPORTIVOS SDP ADMINISTRADOS POR EL IDRD 
&amp;"Arial,Normal"Manual de Aprovechamiento Económico MAE / Resolución 338 del 31-07-2010</oddHeader>
    <oddFooter>&amp;C&amp;A&amp;RPágina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2AE03-2352-4424-96B9-5AB077E84E40}">
  <dimension ref="A1:J1000"/>
  <sheetViews>
    <sheetView topLeftCell="A76" workbookViewId="0">
      <selection activeCell="F23" sqref="F23"/>
    </sheetView>
  </sheetViews>
  <sheetFormatPr defaultColWidth="12.42578125" defaultRowHeight="15" customHeight="1"/>
  <cols>
    <col min="1" max="1" width="29.5703125" style="539" customWidth="1"/>
    <col min="2" max="2" width="14.42578125" style="539" customWidth="1"/>
    <col min="3" max="3" width="14.28515625" style="539" customWidth="1"/>
    <col min="4" max="4" width="11.5703125" style="539" customWidth="1"/>
    <col min="5" max="5" width="16.7109375" style="539" customWidth="1"/>
    <col min="6" max="6" width="13.85546875" style="539" customWidth="1"/>
    <col min="7" max="10" width="8" style="539" customWidth="1"/>
    <col min="11" max="16384" width="12.42578125" style="539"/>
  </cols>
  <sheetData>
    <row r="1" spans="1:10" ht="62.25" customHeight="1">
      <c r="A1" s="1430" t="s">
        <v>408</v>
      </c>
      <c r="B1" s="1431"/>
      <c r="C1" s="1431"/>
      <c r="D1" s="1431"/>
      <c r="E1" s="1431"/>
      <c r="F1" s="1431"/>
      <c r="G1" s="1431"/>
      <c r="H1" s="1431"/>
      <c r="I1" s="1431"/>
      <c r="J1" s="677"/>
    </row>
    <row r="2" spans="1:10" ht="21.75" customHeight="1">
      <c r="A2" s="1432" t="s">
        <v>409</v>
      </c>
      <c r="B2" s="1431"/>
      <c r="C2" s="1431"/>
      <c r="D2" s="1431"/>
      <c r="E2" s="1431"/>
      <c r="F2" s="1431"/>
      <c r="G2" s="677"/>
      <c r="H2" s="677"/>
      <c r="I2" s="677"/>
      <c r="J2" s="677"/>
    </row>
    <row r="3" spans="1:10" ht="21.75" customHeight="1">
      <c r="A3" s="1433" t="s">
        <v>2</v>
      </c>
      <c r="B3" s="1434"/>
      <c r="C3" s="1434"/>
      <c r="D3" s="1434"/>
      <c r="E3" s="1434"/>
      <c r="F3" s="1435"/>
      <c r="G3" s="677"/>
      <c r="H3" s="677"/>
      <c r="I3" s="677"/>
      <c r="J3" s="677"/>
    </row>
    <row r="4" spans="1:10" ht="21.75" customHeight="1">
      <c r="A4" s="678"/>
      <c r="B4" s="679" t="s">
        <v>5</v>
      </c>
      <c r="C4" s="679" t="s">
        <v>6</v>
      </c>
      <c r="D4" s="679" t="s">
        <v>7</v>
      </c>
      <c r="E4" s="679" t="s">
        <v>8</v>
      </c>
      <c r="F4" s="679" t="s">
        <v>9</v>
      </c>
      <c r="G4" s="677"/>
      <c r="H4" s="677"/>
      <c r="I4" s="677"/>
      <c r="J4" s="677"/>
    </row>
    <row r="5" spans="1:10">
      <c r="A5" s="680" t="s">
        <v>410</v>
      </c>
      <c r="B5" s="681">
        <v>31200</v>
      </c>
      <c r="C5" s="681">
        <v>17300</v>
      </c>
      <c r="D5" s="681">
        <v>13500</v>
      </c>
      <c r="E5" s="681">
        <v>58200</v>
      </c>
      <c r="F5" s="681">
        <v>30100</v>
      </c>
      <c r="G5" s="677"/>
      <c r="H5" s="677"/>
      <c r="I5" s="677"/>
      <c r="J5" s="677"/>
    </row>
    <row r="6" spans="1:10">
      <c r="A6" s="680" t="s">
        <v>411</v>
      </c>
      <c r="B6" s="681">
        <v>30800</v>
      </c>
      <c r="C6" s="681">
        <v>17100</v>
      </c>
      <c r="D6" s="681">
        <v>13300</v>
      </c>
      <c r="E6" s="681">
        <v>57500</v>
      </c>
      <c r="F6" s="681">
        <v>29700</v>
      </c>
      <c r="G6" s="677"/>
      <c r="H6" s="677"/>
      <c r="I6" s="677"/>
      <c r="J6" s="677"/>
    </row>
    <row r="7" spans="1:10">
      <c r="A7" s="680" t="s">
        <v>412</v>
      </c>
      <c r="B7" s="681">
        <v>33200</v>
      </c>
      <c r="C7" s="681">
        <v>18400</v>
      </c>
      <c r="D7" s="681">
        <v>14400</v>
      </c>
      <c r="E7" s="681">
        <v>61900</v>
      </c>
      <c r="F7" s="681">
        <v>32000</v>
      </c>
      <c r="G7" s="677"/>
      <c r="H7" s="677"/>
      <c r="I7" s="677"/>
      <c r="J7" s="677"/>
    </row>
    <row r="8" spans="1:10" ht="13.5" customHeight="1">
      <c r="A8" s="682" t="s">
        <v>413</v>
      </c>
      <c r="B8" s="683">
        <v>43600</v>
      </c>
      <c r="C8" s="683">
        <v>24200</v>
      </c>
      <c r="D8" s="683">
        <v>18900</v>
      </c>
      <c r="E8" s="683">
        <v>81400</v>
      </c>
      <c r="F8" s="683">
        <v>42000</v>
      </c>
      <c r="G8" s="677"/>
      <c r="H8" s="677"/>
      <c r="I8" s="677"/>
      <c r="J8" s="677"/>
    </row>
    <row r="9" spans="1:10" ht="22.5" customHeight="1">
      <c r="A9" s="1436" t="s">
        <v>414</v>
      </c>
      <c r="B9" s="1434"/>
      <c r="C9" s="1434"/>
      <c r="D9" s="1434"/>
      <c r="E9" s="1434"/>
      <c r="F9" s="1435"/>
      <c r="G9" s="677"/>
      <c r="H9" s="677"/>
      <c r="I9" s="677"/>
      <c r="J9" s="677"/>
    </row>
    <row r="10" spans="1:10" ht="12.75" customHeight="1">
      <c r="A10" s="677"/>
      <c r="B10" s="677"/>
      <c r="C10" s="677"/>
      <c r="D10" s="677"/>
      <c r="E10" s="677"/>
      <c r="F10" s="677"/>
      <c r="G10" s="677"/>
      <c r="H10" s="677"/>
      <c r="I10" s="677"/>
      <c r="J10" s="677"/>
    </row>
    <row r="11" spans="1:10" ht="12.75" customHeight="1">
      <c r="A11" s="677"/>
      <c r="B11" s="677"/>
      <c r="C11" s="677"/>
      <c r="D11" s="677"/>
      <c r="E11" s="677"/>
      <c r="F11" s="677"/>
      <c r="G11" s="677"/>
      <c r="H11" s="677"/>
      <c r="I11" s="677"/>
      <c r="J11" s="677"/>
    </row>
    <row r="12" spans="1:10" ht="12.75" customHeight="1">
      <c r="A12" s="677"/>
      <c r="B12" s="677"/>
      <c r="C12" s="677"/>
      <c r="D12" s="677"/>
      <c r="E12" s="677"/>
      <c r="F12" s="677"/>
      <c r="G12" s="677"/>
      <c r="H12" s="677"/>
      <c r="I12" s="677"/>
      <c r="J12" s="677"/>
    </row>
    <row r="13" spans="1:10" ht="31.5" customHeight="1">
      <c r="A13" s="681" t="s">
        <v>415</v>
      </c>
      <c r="B13" s="684" t="s">
        <v>416</v>
      </c>
      <c r="C13" s="544" t="s">
        <v>417</v>
      </c>
      <c r="D13" s="544" t="s">
        <v>418</v>
      </c>
      <c r="E13" s="677"/>
      <c r="F13" s="677"/>
      <c r="G13" s="677"/>
      <c r="H13" s="677"/>
      <c r="I13" s="677"/>
      <c r="J13" s="677"/>
    </row>
    <row r="14" spans="1:10" ht="13.5" customHeight="1">
      <c r="A14" s="680" t="s">
        <v>419</v>
      </c>
      <c r="B14" s="680"/>
      <c r="C14" s="680">
        <v>3.0053324999999999E-2</v>
      </c>
      <c r="D14" s="681">
        <v>30053</v>
      </c>
      <c r="E14" s="677"/>
      <c r="F14" s="677"/>
      <c r="G14" s="677"/>
      <c r="H14" s="677"/>
      <c r="I14" s="677"/>
      <c r="J14" s="677"/>
    </row>
    <row r="15" spans="1:10" ht="13.5" customHeight="1">
      <c r="A15" s="680" t="s">
        <v>420</v>
      </c>
      <c r="B15" s="680"/>
      <c r="C15" s="680">
        <v>3.0053324999999999E-2</v>
      </c>
      <c r="D15" s="681">
        <v>30053</v>
      </c>
      <c r="E15" s="677"/>
      <c r="F15" s="677"/>
      <c r="G15" s="677"/>
      <c r="H15" s="677"/>
      <c r="I15" s="677"/>
      <c r="J15" s="677"/>
    </row>
    <row r="16" spans="1:10" ht="13.5" customHeight="1">
      <c r="A16" s="680" t="s">
        <v>421</v>
      </c>
      <c r="B16" s="680"/>
      <c r="C16" s="680">
        <v>3.1960048999999997E-2</v>
      </c>
      <c r="D16" s="681">
        <v>31960</v>
      </c>
      <c r="E16" s="677"/>
      <c r="F16" s="677"/>
      <c r="G16" s="677"/>
      <c r="H16" s="677"/>
      <c r="I16" s="677"/>
      <c r="J16" s="677"/>
    </row>
    <row r="17" spans="1:10" ht="13.5" customHeight="1">
      <c r="A17" s="680" t="s">
        <v>422</v>
      </c>
      <c r="B17" s="680"/>
      <c r="C17" s="680">
        <v>1.3508388E-2</v>
      </c>
      <c r="D17" s="681">
        <v>13508</v>
      </c>
      <c r="E17" s="677"/>
      <c r="F17" s="677"/>
      <c r="G17" s="677"/>
      <c r="H17" s="677"/>
      <c r="I17" s="677"/>
      <c r="J17" s="677"/>
    </row>
    <row r="18" spans="1:10" ht="13.5" customHeight="1">
      <c r="A18" s="1437" t="s">
        <v>423</v>
      </c>
      <c r="B18" s="678" t="s">
        <v>424</v>
      </c>
      <c r="C18" s="680">
        <v>1.7065638000000001E-2</v>
      </c>
      <c r="D18" s="681">
        <v>17066</v>
      </c>
      <c r="E18" s="677"/>
      <c r="F18" s="677"/>
      <c r="G18" s="677"/>
      <c r="H18" s="677"/>
      <c r="I18" s="677"/>
      <c r="J18" s="677"/>
    </row>
    <row r="19" spans="1:10" ht="13.5" customHeight="1">
      <c r="A19" s="1438"/>
      <c r="B19" s="678" t="s">
        <v>425</v>
      </c>
      <c r="C19" s="680">
        <v>1.4829741E-2</v>
      </c>
      <c r="D19" s="681">
        <v>14830</v>
      </c>
      <c r="E19" s="677"/>
      <c r="F19" s="677"/>
      <c r="G19" s="677"/>
      <c r="H19" s="677"/>
      <c r="I19" s="677"/>
      <c r="J19" s="677"/>
    </row>
    <row r="20" spans="1:10" ht="13.5" customHeight="1">
      <c r="A20" s="680" t="s">
        <v>426</v>
      </c>
      <c r="B20" s="678"/>
      <c r="C20" s="680">
        <v>1.3508388E-2</v>
      </c>
      <c r="D20" s="681">
        <v>13508</v>
      </c>
      <c r="E20" s="677"/>
      <c r="F20" s="677"/>
      <c r="G20" s="677"/>
      <c r="H20" s="677"/>
      <c r="I20" s="677"/>
      <c r="J20" s="677"/>
    </row>
    <row r="21" spans="1:10" ht="13.5" customHeight="1">
      <c r="A21" s="680" t="s">
        <v>427</v>
      </c>
      <c r="B21" s="678"/>
      <c r="C21" s="680">
        <v>1.3508388E-2</v>
      </c>
      <c r="D21" s="681">
        <v>13508</v>
      </c>
      <c r="E21" s="677"/>
      <c r="F21" s="677"/>
      <c r="G21" s="677"/>
      <c r="H21" s="677"/>
      <c r="I21" s="677"/>
      <c r="J21" s="677"/>
    </row>
    <row r="22" spans="1:10" ht="13.5" customHeight="1">
      <c r="A22" s="680" t="s">
        <v>428</v>
      </c>
      <c r="B22" s="678"/>
      <c r="C22" s="680">
        <v>3.0053324999999999E-2</v>
      </c>
      <c r="D22" s="681">
        <v>30053</v>
      </c>
      <c r="E22" s="677"/>
      <c r="F22" s="677"/>
      <c r="G22" s="677"/>
      <c r="H22" s="677"/>
      <c r="I22" s="677"/>
      <c r="J22" s="677"/>
    </row>
    <row r="23" spans="1:10" ht="13.5" customHeight="1">
      <c r="A23" s="680" t="s">
        <v>429</v>
      </c>
      <c r="B23" s="678"/>
      <c r="C23" s="680">
        <v>1.3508388E-2</v>
      </c>
      <c r="D23" s="681">
        <v>13508</v>
      </c>
      <c r="E23" s="677"/>
      <c r="F23" s="677"/>
      <c r="G23" s="677"/>
      <c r="H23" s="677"/>
      <c r="I23" s="677"/>
      <c r="J23" s="677"/>
    </row>
    <row r="24" spans="1:10" ht="13.5" customHeight="1">
      <c r="A24" s="680" t="s">
        <v>430</v>
      </c>
      <c r="B24" s="678"/>
      <c r="C24" s="680">
        <v>2.9659481000000001E-2</v>
      </c>
      <c r="D24" s="681">
        <v>29659</v>
      </c>
      <c r="E24" s="677"/>
      <c r="F24" s="677"/>
      <c r="G24" s="677"/>
      <c r="H24" s="677"/>
      <c r="I24" s="677"/>
      <c r="J24" s="677"/>
    </row>
    <row r="25" spans="1:10" ht="13.5" customHeight="1">
      <c r="A25" s="680" t="s">
        <v>431</v>
      </c>
      <c r="B25" s="678"/>
      <c r="C25" s="680">
        <v>1.3508388E-2</v>
      </c>
      <c r="D25" s="681">
        <v>13508</v>
      </c>
      <c r="E25" s="677"/>
      <c r="F25" s="677"/>
      <c r="G25" s="677"/>
      <c r="H25" s="677"/>
      <c r="I25" s="677"/>
      <c r="J25" s="677"/>
    </row>
    <row r="26" spans="1:10" ht="13.5" customHeight="1">
      <c r="A26" s="680" t="s">
        <v>432</v>
      </c>
      <c r="B26" s="678"/>
      <c r="C26" s="680">
        <v>3.1960048999999997E-2</v>
      </c>
      <c r="D26" s="681">
        <v>31960</v>
      </c>
      <c r="E26" s="677"/>
      <c r="F26" s="677"/>
      <c r="G26" s="677"/>
      <c r="H26" s="677"/>
      <c r="I26" s="677"/>
      <c r="J26" s="677"/>
    </row>
    <row r="27" spans="1:10" ht="13.5" customHeight="1">
      <c r="A27" s="680" t="s">
        <v>433</v>
      </c>
      <c r="B27" s="678"/>
      <c r="C27" s="680">
        <v>1.3508388E-2</v>
      </c>
      <c r="D27" s="681">
        <v>13508</v>
      </c>
      <c r="E27" s="677"/>
      <c r="F27" s="677"/>
      <c r="G27" s="677"/>
      <c r="H27" s="677"/>
      <c r="I27" s="677"/>
      <c r="J27" s="677"/>
    </row>
    <row r="28" spans="1:10" ht="13.5" customHeight="1">
      <c r="A28" s="680" t="s">
        <v>434</v>
      </c>
      <c r="B28" s="678"/>
      <c r="C28" s="680">
        <v>1.3508388E-2</v>
      </c>
      <c r="D28" s="681">
        <v>13508</v>
      </c>
      <c r="E28" s="677"/>
      <c r="F28" s="677"/>
      <c r="G28" s="677"/>
      <c r="H28" s="677"/>
      <c r="I28" s="677"/>
      <c r="J28" s="677"/>
    </row>
    <row r="29" spans="1:10" ht="13.5" customHeight="1">
      <c r="A29" s="680" t="s">
        <v>435</v>
      </c>
      <c r="B29" s="678"/>
      <c r="C29" s="680">
        <v>1.3508388E-2</v>
      </c>
      <c r="D29" s="681">
        <v>13508</v>
      </c>
      <c r="E29" s="677"/>
      <c r="F29" s="677"/>
      <c r="G29" s="677"/>
      <c r="H29" s="677"/>
      <c r="I29" s="677"/>
      <c r="J29" s="677"/>
    </row>
    <row r="30" spans="1:10" ht="13.5" customHeight="1">
      <c r="A30" s="680" t="s">
        <v>436</v>
      </c>
      <c r="B30" s="678"/>
      <c r="C30" s="680">
        <v>1.3508388E-2</v>
      </c>
      <c r="D30" s="681">
        <v>13508</v>
      </c>
      <c r="E30" s="677"/>
      <c r="F30" s="677"/>
      <c r="G30" s="677"/>
      <c r="H30" s="677"/>
      <c r="I30" s="677"/>
      <c r="J30" s="677"/>
    </row>
    <row r="31" spans="1:10" ht="13.5" customHeight="1">
      <c r="A31" s="680" t="s">
        <v>437</v>
      </c>
      <c r="B31" s="678"/>
      <c r="C31" s="680">
        <v>1.3508388E-2</v>
      </c>
      <c r="D31" s="681">
        <v>13508</v>
      </c>
      <c r="E31" s="677"/>
      <c r="F31" s="677"/>
      <c r="G31" s="677"/>
      <c r="H31" s="677"/>
      <c r="I31" s="677"/>
      <c r="J31" s="677"/>
    </row>
    <row r="32" spans="1:10" ht="13.5" customHeight="1">
      <c r="A32" s="680" t="s">
        <v>438</v>
      </c>
      <c r="B32" s="678"/>
      <c r="C32" s="680">
        <v>2.9659481000000001E-2</v>
      </c>
      <c r="D32" s="681">
        <v>29659</v>
      </c>
      <c r="E32" s="677"/>
      <c r="F32" s="677"/>
      <c r="G32" s="677"/>
      <c r="H32" s="677"/>
      <c r="I32" s="677"/>
      <c r="J32" s="677"/>
    </row>
    <row r="33" spans="1:10" ht="13.5" customHeight="1">
      <c r="A33" s="680" t="s">
        <v>439</v>
      </c>
      <c r="B33" s="678"/>
      <c r="C33" s="680">
        <v>6.1928253000000003E-2</v>
      </c>
      <c r="D33" s="681">
        <v>61928</v>
      </c>
      <c r="E33" s="677"/>
      <c r="F33" s="677"/>
      <c r="G33" s="677"/>
      <c r="H33" s="677"/>
      <c r="I33" s="677"/>
      <c r="J33" s="677"/>
    </row>
    <row r="34" spans="1:10" ht="13.5" customHeight="1">
      <c r="A34" s="680" t="s">
        <v>440</v>
      </c>
      <c r="B34" s="678"/>
      <c r="C34" s="680">
        <v>3.1960048999999997E-2</v>
      </c>
      <c r="D34" s="681">
        <v>0</v>
      </c>
      <c r="E34" s="677"/>
      <c r="F34" s="677"/>
      <c r="G34" s="677"/>
      <c r="H34" s="677"/>
      <c r="I34" s="677"/>
      <c r="J34" s="677"/>
    </row>
    <row r="35" spans="1:10" ht="13.5" customHeight="1">
      <c r="A35" s="680" t="s">
        <v>441</v>
      </c>
      <c r="B35" s="678" t="s">
        <v>425</v>
      </c>
      <c r="C35" s="680">
        <v>6.1928253000000003E-2</v>
      </c>
      <c r="D35" s="681">
        <v>61928</v>
      </c>
      <c r="E35" s="677"/>
      <c r="F35" s="677"/>
      <c r="G35" s="677"/>
      <c r="H35" s="677"/>
      <c r="I35" s="677"/>
      <c r="J35" s="677"/>
    </row>
    <row r="36" spans="1:10" ht="13.5" customHeight="1">
      <c r="A36" s="680" t="s">
        <v>442</v>
      </c>
      <c r="B36" s="678"/>
      <c r="C36" s="680">
        <v>6.1928253000000003E-2</v>
      </c>
      <c r="D36" s="681">
        <v>61928</v>
      </c>
      <c r="E36" s="677"/>
      <c r="F36" s="677"/>
      <c r="G36" s="677"/>
      <c r="H36" s="677"/>
      <c r="I36" s="677"/>
      <c r="J36" s="677"/>
    </row>
    <row r="37" spans="1:10" ht="13.5" customHeight="1">
      <c r="A37" s="680" t="s">
        <v>443</v>
      </c>
      <c r="B37" s="678"/>
      <c r="C37" s="680">
        <v>1.3508388E-2</v>
      </c>
      <c r="D37" s="681">
        <v>13508</v>
      </c>
      <c r="E37" s="677"/>
      <c r="F37" s="677"/>
      <c r="G37" s="677"/>
      <c r="H37" s="677"/>
      <c r="I37" s="677"/>
      <c r="J37" s="677"/>
    </row>
    <row r="38" spans="1:10" ht="13.5" customHeight="1">
      <c r="A38" s="680" t="s">
        <v>444</v>
      </c>
      <c r="B38" s="678"/>
      <c r="C38" s="680">
        <v>6.1928253000000003E-2</v>
      </c>
      <c r="D38" s="681">
        <v>61928</v>
      </c>
      <c r="E38" s="677"/>
      <c r="F38" s="677"/>
      <c r="G38" s="677"/>
      <c r="H38" s="677"/>
      <c r="I38" s="677"/>
      <c r="J38" s="677"/>
    </row>
    <row r="39" spans="1:10" ht="13.5" customHeight="1">
      <c r="A39" s="680" t="s">
        <v>445</v>
      </c>
      <c r="B39" s="678"/>
      <c r="C39" s="680">
        <v>6.1928253000000003E-2</v>
      </c>
      <c r="D39" s="681">
        <v>61928</v>
      </c>
      <c r="E39" s="677"/>
      <c r="F39" s="677"/>
      <c r="G39" s="677"/>
      <c r="H39" s="677"/>
      <c r="I39" s="677"/>
      <c r="J39" s="677"/>
    </row>
    <row r="40" spans="1:10" ht="13.5" customHeight="1">
      <c r="A40" s="680" t="s">
        <v>446</v>
      </c>
      <c r="B40" s="678"/>
      <c r="C40" s="680">
        <v>6.1928253000000003E-2</v>
      </c>
      <c r="D40" s="681">
        <v>61928</v>
      </c>
      <c r="E40" s="677"/>
      <c r="F40" s="677"/>
      <c r="G40" s="677"/>
      <c r="H40" s="677"/>
      <c r="I40" s="677"/>
      <c r="J40" s="677"/>
    </row>
    <row r="41" spans="1:10" ht="13.5" customHeight="1">
      <c r="A41" s="680" t="s">
        <v>447</v>
      </c>
      <c r="B41" s="678"/>
      <c r="C41" s="680">
        <v>3.0053324999999999E-2</v>
      </c>
      <c r="D41" s="681">
        <v>30053</v>
      </c>
      <c r="E41" s="677"/>
      <c r="F41" s="677"/>
      <c r="G41" s="677"/>
      <c r="H41" s="677"/>
      <c r="I41" s="677"/>
      <c r="J41" s="677"/>
    </row>
    <row r="42" spans="1:10" ht="13.5" customHeight="1">
      <c r="A42" s="680" t="s">
        <v>448</v>
      </c>
      <c r="B42" s="678"/>
      <c r="C42" s="680">
        <v>3.1960048999999997E-2</v>
      </c>
      <c r="D42" s="681">
        <v>31960</v>
      </c>
      <c r="E42" s="677"/>
      <c r="F42" s="677"/>
      <c r="G42" s="677"/>
      <c r="H42" s="677"/>
      <c r="I42" s="677"/>
      <c r="J42" s="677"/>
    </row>
    <row r="43" spans="1:10" ht="13.5" customHeight="1">
      <c r="A43" s="680" t="s">
        <v>449</v>
      </c>
      <c r="B43" s="678"/>
      <c r="C43" s="680">
        <v>6.1928253000000003E-2</v>
      </c>
      <c r="D43" s="681">
        <v>61928</v>
      </c>
      <c r="E43" s="677"/>
      <c r="F43" s="677"/>
      <c r="G43" s="677"/>
      <c r="H43" s="677"/>
      <c r="I43" s="677"/>
      <c r="J43" s="677"/>
    </row>
    <row r="44" spans="1:10" ht="13.5" customHeight="1">
      <c r="A44" s="680" t="s">
        <v>450</v>
      </c>
      <c r="B44" s="678"/>
      <c r="C44" s="680">
        <v>1.3508388E-2</v>
      </c>
      <c r="D44" s="681">
        <v>13508</v>
      </c>
      <c r="E44" s="677"/>
      <c r="F44" s="677"/>
      <c r="G44" s="677"/>
      <c r="H44" s="677"/>
      <c r="I44" s="677"/>
      <c r="J44" s="677"/>
    </row>
    <row r="45" spans="1:10" ht="13.5" customHeight="1">
      <c r="A45" s="680" t="s">
        <v>451</v>
      </c>
      <c r="B45" s="678"/>
      <c r="C45" s="680">
        <v>3.1960048999999997E-2</v>
      </c>
      <c r="D45" s="681">
        <v>31960</v>
      </c>
      <c r="E45" s="677"/>
      <c r="F45" s="677"/>
      <c r="G45" s="677"/>
      <c r="H45" s="677"/>
      <c r="I45" s="677"/>
      <c r="J45" s="677"/>
    </row>
    <row r="46" spans="1:10" ht="13.5" customHeight="1">
      <c r="A46" s="680" t="s">
        <v>452</v>
      </c>
      <c r="B46" s="678"/>
      <c r="C46" s="680">
        <v>1.4365423E-2</v>
      </c>
      <c r="D46" s="681">
        <v>14365</v>
      </c>
      <c r="E46" s="677"/>
      <c r="F46" s="677"/>
      <c r="G46" s="677"/>
      <c r="H46" s="677"/>
      <c r="I46" s="677"/>
      <c r="J46" s="677"/>
    </row>
    <row r="47" spans="1:10" ht="13.5" customHeight="1">
      <c r="A47" s="680" t="s">
        <v>453</v>
      </c>
      <c r="B47" s="678"/>
      <c r="C47" s="680">
        <v>1.3508388E-2</v>
      </c>
      <c r="D47" s="681">
        <v>13508</v>
      </c>
      <c r="E47" s="677"/>
      <c r="F47" s="677"/>
      <c r="G47" s="677"/>
      <c r="H47" s="677"/>
      <c r="I47" s="677"/>
      <c r="J47" s="677"/>
    </row>
    <row r="48" spans="1:10" ht="13.5" customHeight="1">
      <c r="A48" s="680" t="s">
        <v>454</v>
      </c>
      <c r="B48" s="678"/>
      <c r="C48" s="680">
        <v>1.3508388E-2</v>
      </c>
      <c r="D48" s="681">
        <v>13508</v>
      </c>
      <c r="E48" s="677"/>
      <c r="F48" s="677"/>
      <c r="G48" s="677"/>
      <c r="H48" s="677"/>
      <c r="I48" s="677"/>
      <c r="J48" s="677"/>
    </row>
    <row r="49" spans="1:10" ht="13.5" customHeight="1">
      <c r="A49" s="680" t="s">
        <v>455</v>
      </c>
      <c r="B49" s="678"/>
      <c r="C49" s="680">
        <v>1.3508388E-2</v>
      </c>
      <c r="D49" s="681">
        <v>13508</v>
      </c>
      <c r="E49" s="677"/>
      <c r="F49" s="677"/>
      <c r="G49" s="677"/>
      <c r="H49" s="677"/>
      <c r="I49" s="677"/>
      <c r="J49" s="677"/>
    </row>
    <row r="50" spans="1:10" ht="13.5" customHeight="1">
      <c r="A50" s="680" t="s">
        <v>456</v>
      </c>
      <c r="B50" s="678"/>
      <c r="C50" s="680">
        <v>3.0053324999999999E-2</v>
      </c>
      <c r="D50" s="681">
        <v>30053</v>
      </c>
      <c r="E50" s="677"/>
      <c r="F50" s="677"/>
      <c r="G50" s="677"/>
      <c r="H50" s="677"/>
      <c r="I50" s="677"/>
      <c r="J50" s="677"/>
    </row>
    <row r="51" spans="1:10" ht="13.5" customHeight="1">
      <c r="A51" s="680" t="s">
        <v>457</v>
      </c>
      <c r="B51" s="678"/>
      <c r="C51" s="680">
        <v>1.3508388E-2</v>
      </c>
      <c r="D51" s="681">
        <v>13508</v>
      </c>
      <c r="E51" s="677"/>
      <c r="F51" s="677"/>
      <c r="G51" s="677"/>
      <c r="H51" s="677"/>
      <c r="I51" s="677"/>
      <c r="J51" s="677"/>
    </row>
    <row r="52" spans="1:10" ht="13.5" customHeight="1">
      <c r="A52" s="680" t="s">
        <v>458</v>
      </c>
      <c r="B52" s="678"/>
      <c r="C52" s="680">
        <v>1.3508388E-2</v>
      </c>
      <c r="D52" s="681">
        <v>13508</v>
      </c>
      <c r="E52" s="677"/>
      <c r="F52" s="677"/>
      <c r="G52" s="677"/>
      <c r="H52" s="677"/>
      <c r="I52" s="677"/>
      <c r="J52" s="677"/>
    </row>
    <row r="53" spans="1:10" ht="13.5" customHeight="1">
      <c r="A53" s="680" t="s">
        <v>459</v>
      </c>
      <c r="B53" s="680"/>
      <c r="C53" s="680">
        <v>1.3331363000000001E-2</v>
      </c>
      <c r="D53" s="681">
        <v>13331</v>
      </c>
      <c r="E53" s="677"/>
      <c r="F53" s="677"/>
      <c r="G53" s="677"/>
      <c r="H53" s="677"/>
      <c r="I53" s="677"/>
      <c r="J53" s="677"/>
    </row>
    <row r="54" spans="1:10" ht="12.75" customHeight="1">
      <c r="A54" s="677"/>
      <c r="B54" s="677"/>
      <c r="C54" s="677"/>
      <c r="D54" s="677"/>
      <c r="E54" s="677"/>
      <c r="F54" s="677"/>
      <c r="G54" s="677"/>
      <c r="H54" s="677"/>
      <c r="I54" s="677"/>
      <c r="J54" s="677"/>
    </row>
    <row r="55" spans="1:10" ht="12.75" customHeight="1">
      <c r="A55" s="677"/>
      <c r="B55" s="677"/>
      <c r="C55" s="677"/>
      <c r="D55" s="677"/>
      <c r="E55" s="677"/>
      <c r="F55" s="677"/>
      <c r="G55" s="677"/>
      <c r="H55" s="677"/>
      <c r="I55" s="677"/>
      <c r="J55" s="677"/>
    </row>
    <row r="56" spans="1:10" ht="12.75" customHeight="1">
      <c r="A56" s="677"/>
      <c r="B56" s="677"/>
      <c r="C56" s="677"/>
      <c r="D56" s="677"/>
      <c r="E56" s="677"/>
      <c r="F56" s="677"/>
      <c r="G56" s="677"/>
      <c r="H56" s="677"/>
      <c r="I56" s="677"/>
      <c r="J56" s="677"/>
    </row>
    <row r="57" spans="1:10" ht="12.75" customHeight="1">
      <c r="A57" s="677"/>
      <c r="B57" s="677"/>
      <c r="C57" s="677"/>
      <c r="D57" s="677"/>
      <c r="E57" s="677"/>
      <c r="F57" s="677"/>
      <c r="G57" s="677"/>
      <c r="H57" s="677"/>
      <c r="I57" s="677"/>
      <c r="J57" s="677"/>
    </row>
    <row r="58" spans="1:10" ht="12.75" customHeight="1">
      <c r="A58" s="677"/>
      <c r="B58" s="677"/>
      <c r="C58" s="677"/>
      <c r="D58" s="677"/>
      <c r="E58" s="677"/>
      <c r="F58" s="677"/>
      <c r="G58" s="677"/>
      <c r="H58" s="677"/>
      <c r="I58" s="677"/>
      <c r="J58" s="677"/>
    </row>
    <row r="59" spans="1:10" ht="12.75" customHeight="1">
      <c r="A59" s="677"/>
      <c r="B59" s="677"/>
      <c r="C59" s="677"/>
      <c r="D59" s="677"/>
      <c r="E59" s="677"/>
      <c r="F59" s="677"/>
      <c r="G59" s="677"/>
      <c r="H59" s="677"/>
      <c r="I59" s="677"/>
      <c r="J59" s="677"/>
    </row>
    <row r="60" spans="1:10" ht="12.75" customHeight="1"/>
    <row r="61" spans="1:10" ht="12.75" customHeight="1"/>
    <row r="62" spans="1:10" ht="12.75" customHeight="1"/>
    <row r="63" spans="1:10" ht="12.75" customHeight="1"/>
    <row r="64" spans="1:10"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I1"/>
    <mergeCell ref="A2:F2"/>
    <mergeCell ref="A3:F3"/>
    <mergeCell ref="A9:F9"/>
    <mergeCell ref="A18:A19"/>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30732-C364-4BCC-8E4B-603B384533B1}">
  <dimension ref="A1:L1000"/>
  <sheetViews>
    <sheetView topLeftCell="A270" workbookViewId="0">
      <selection activeCell="N106" sqref="N106"/>
    </sheetView>
  </sheetViews>
  <sheetFormatPr defaultColWidth="12.42578125" defaultRowHeight="15" customHeight="1"/>
  <cols>
    <col min="1" max="1" width="28" style="539" customWidth="1"/>
    <col min="2" max="2" width="9.28515625" style="539" customWidth="1"/>
    <col min="3" max="3" width="11.140625" style="539" customWidth="1"/>
    <col min="4" max="4" width="9" style="539" customWidth="1"/>
    <col min="5" max="5" width="9.140625" style="539" customWidth="1"/>
    <col min="6" max="6" width="9.7109375" style="539" customWidth="1"/>
    <col min="7" max="7" width="8.140625" style="539" customWidth="1"/>
    <col min="8" max="8" width="10.140625" style="539" customWidth="1"/>
    <col min="9" max="9" width="8.7109375" style="539" customWidth="1"/>
    <col min="10" max="10" width="9" style="539" customWidth="1"/>
    <col min="11" max="11" width="8" style="539" customWidth="1"/>
    <col min="12" max="16384" width="12.42578125" style="539"/>
  </cols>
  <sheetData>
    <row r="1" spans="1:9" ht="14.25" customHeight="1">
      <c r="A1" s="1443" t="s">
        <v>460</v>
      </c>
      <c r="B1" s="1431"/>
      <c r="C1" s="1431"/>
      <c r="D1" s="1431"/>
      <c r="E1" s="1431"/>
      <c r="F1" s="1431"/>
      <c r="G1" s="1431"/>
      <c r="H1" s="1431"/>
      <c r="I1" s="1431"/>
    </row>
    <row r="2" spans="1:9" ht="12.75" customHeight="1"/>
    <row r="3" spans="1:9" ht="12.75" customHeight="1">
      <c r="A3" s="668" t="s">
        <v>461</v>
      </c>
    </row>
    <row r="4" spans="1:9" ht="12.75" customHeight="1">
      <c r="A4" s="1440" t="s">
        <v>110</v>
      </c>
      <c r="B4" s="1444" t="s">
        <v>462</v>
      </c>
      <c r="C4" s="1435"/>
      <c r="D4" s="1444" t="s">
        <v>463</v>
      </c>
      <c r="E4" s="1435"/>
      <c r="F4" s="1444" t="s">
        <v>462</v>
      </c>
      <c r="G4" s="1435"/>
      <c r="H4" s="1444" t="s">
        <v>463</v>
      </c>
      <c r="I4" s="1435"/>
    </row>
    <row r="5" spans="1:9" ht="12.75" customHeight="1">
      <c r="A5" s="1438"/>
      <c r="B5" s="669" t="s">
        <v>464</v>
      </c>
      <c r="C5" s="669" t="s">
        <v>465</v>
      </c>
      <c r="D5" s="669" t="s">
        <v>464</v>
      </c>
      <c r="E5" s="669" t="s">
        <v>465</v>
      </c>
      <c r="F5" s="669" t="s">
        <v>464</v>
      </c>
      <c r="G5" s="669" t="s">
        <v>465</v>
      </c>
      <c r="H5" s="669" t="s">
        <v>464</v>
      </c>
      <c r="I5" s="669" t="s">
        <v>465</v>
      </c>
    </row>
    <row r="6" spans="1:9" ht="12.75" customHeight="1">
      <c r="A6" s="670" t="s">
        <v>466</v>
      </c>
      <c r="B6" s="671">
        <v>0.16800000000000001</v>
      </c>
      <c r="C6" s="671">
        <v>0.21</v>
      </c>
      <c r="D6" s="671">
        <v>0.187</v>
      </c>
      <c r="E6" s="671">
        <v>0.23400000000000001</v>
      </c>
      <c r="F6" s="671">
        <v>168000</v>
      </c>
      <c r="G6" s="671">
        <v>210000</v>
      </c>
      <c r="H6" s="671">
        <v>187000</v>
      </c>
      <c r="I6" s="671">
        <v>234000</v>
      </c>
    </row>
    <row r="7" spans="1:9" ht="12.75" customHeight="1">
      <c r="A7" s="670" t="s">
        <v>467</v>
      </c>
      <c r="B7" s="671">
        <v>0.11799999999999999</v>
      </c>
      <c r="C7" s="671">
        <v>0.152</v>
      </c>
      <c r="D7" s="671">
        <v>0.13100000000000001</v>
      </c>
      <c r="E7" s="671">
        <v>0.16800000000000001</v>
      </c>
      <c r="F7" s="671">
        <v>118000</v>
      </c>
      <c r="G7" s="671">
        <v>152000</v>
      </c>
      <c r="H7" s="671">
        <v>131000</v>
      </c>
      <c r="I7" s="671">
        <v>168000</v>
      </c>
    </row>
    <row r="8" spans="1:9" ht="12.75" customHeight="1">
      <c r="A8" s="670" t="s">
        <v>468</v>
      </c>
      <c r="B8" s="671">
        <v>5.8999999999999997E-2</v>
      </c>
      <c r="C8" s="671">
        <v>7.5999999999999998E-2</v>
      </c>
      <c r="D8" s="671">
        <v>6.5000000000000002E-2</v>
      </c>
      <c r="E8" s="671">
        <v>8.4000000000000005E-2</v>
      </c>
      <c r="F8" s="671">
        <v>59000</v>
      </c>
      <c r="G8" s="671">
        <v>76000</v>
      </c>
      <c r="H8" s="671">
        <v>65000</v>
      </c>
      <c r="I8" s="671">
        <v>84000</v>
      </c>
    </row>
    <row r="9" spans="1:9" ht="12.75" customHeight="1">
      <c r="A9" s="670" t="s">
        <v>469</v>
      </c>
      <c r="B9" s="671">
        <v>3.4000000000000002E-2</v>
      </c>
      <c r="C9" s="671">
        <v>4.2000000000000003E-2</v>
      </c>
      <c r="D9" s="671">
        <v>3.6999999999999998E-2</v>
      </c>
      <c r="E9" s="671">
        <v>4.7E-2</v>
      </c>
      <c r="F9" s="671">
        <v>34000</v>
      </c>
      <c r="G9" s="671">
        <v>42000</v>
      </c>
      <c r="H9" s="671">
        <v>37000</v>
      </c>
      <c r="I9" s="671">
        <v>47000</v>
      </c>
    </row>
    <row r="10" spans="1:9" ht="12.75" customHeight="1">
      <c r="A10" s="670" t="s">
        <v>470</v>
      </c>
      <c r="B10" s="671">
        <v>3.4000000000000002E-2</v>
      </c>
      <c r="C10" s="671">
        <v>4.2000000000000003E-2</v>
      </c>
      <c r="D10" s="671">
        <v>3.6999999999999998E-2</v>
      </c>
      <c r="E10" s="671">
        <v>4.7E-2</v>
      </c>
      <c r="F10" s="671">
        <v>34000</v>
      </c>
      <c r="G10" s="671">
        <v>42000</v>
      </c>
      <c r="H10" s="671">
        <v>37000</v>
      </c>
      <c r="I10" s="671">
        <v>47000</v>
      </c>
    </row>
    <row r="11" spans="1:9" ht="12.75" customHeight="1"/>
    <row r="12" spans="1:9" ht="12.75" customHeight="1"/>
    <row r="13" spans="1:9" ht="12.75" customHeight="1">
      <c r="A13" s="668" t="s">
        <v>471</v>
      </c>
    </row>
    <row r="14" spans="1:9" ht="12.75" customHeight="1">
      <c r="A14" s="668" t="s">
        <v>472</v>
      </c>
    </row>
    <row r="15" spans="1:9" ht="12.75" customHeight="1">
      <c r="A15" s="1440" t="s">
        <v>110</v>
      </c>
      <c r="B15" s="672" t="s">
        <v>473</v>
      </c>
      <c r="C15" s="672"/>
      <c r="D15" s="672" t="s">
        <v>474</v>
      </c>
      <c r="E15" s="672"/>
      <c r="F15" s="672" t="s">
        <v>473</v>
      </c>
      <c r="G15" s="672"/>
      <c r="H15" s="672" t="s">
        <v>474</v>
      </c>
      <c r="I15" s="672"/>
    </row>
    <row r="16" spans="1:9" ht="12.75" customHeight="1">
      <c r="A16" s="1438"/>
      <c r="B16" s="672" t="s">
        <v>475</v>
      </c>
      <c r="C16" s="672" t="s">
        <v>476</v>
      </c>
      <c r="D16" s="672" t="s">
        <v>475</v>
      </c>
      <c r="E16" s="672" t="s">
        <v>476</v>
      </c>
      <c r="F16" s="672" t="s">
        <v>475</v>
      </c>
      <c r="G16" s="672" t="s">
        <v>476</v>
      </c>
      <c r="H16" s="672" t="s">
        <v>475</v>
      </c>
      <c r="I16" s="672" t="s">
        <v>476</v>
      </c>
    </row>
    <row r="17" spans="1:11" ht="12.75" customHeight="1">
      <c r="A17" s="673" t="s">
        <v>466</v>
      </c>
      <c r="B17" s="673">
        <v>3.4000000000000002E-2</v>
      </c>
      <c r="C17" s="673">
        <v>4.2000000000000003E-2</v>
      </c>
      <c r="D17" s="673">
        <v>3.6999999999999998E-2</v>
      </c>
      <c r="E17" s="673">
        <v>4.7E-2</v>
      </c>
      <c r="F17" s="673">
        <v>34000</v>
      </c>
      <c r="G17" s="673">
        <v>42000</v>
      </c>
      <c r="H17" s="673">
        <v>37000</v>
      </c>
      <c r="I17" s="673">
        <v>47000</v>
      </c>
    </row>
    <row r="18" spans="1:11" ht="12.75" customHeight="1">
      <c r="A18" s="673" t="s">
        <v>467</v>
      </c>
      <c r="B18" s="673">
        <v>2.4E-2</v>
      </c>
      <c r="C18" s="673">
        <v>2.9000000000000001E-2</v>
      </c>
      <c r="D18" s="673">
        <v>2.5999999999999999E-2</v>
      </c>
      <c r="E18" s="673">
        <v>3.3000000000000002E-2</v>
      </c>
      <c r="F18" s="673">
        <v>24000</v>
      </c>
      <c r="G18" s="673">
        <v>29000</v>
      </c>
      <c r="H18" s="673">
        <v>26000</v>
      </c>
      <c r="I18" s="673">
        <v>33000</v>
      </c>
    </row>
    <row r="19" spans="1:11" ht="12.75" customHeight="1">
      <c r="A19" s="673" t="s">
        <v>468</v>
      </c>
      <c r="B19" s="673">
        <v>1.2E-2</v>
      </c>
      <c r="C19" s="673">
        <v>1.4999999999999999E-2</v>
      </c>
      <c r="D19" s="673">
        <v>1.2999999999999999E-2</v>
      </c>
      <c r="E19" s="673">
        <v>1.7000000000000001E-2</v>
      </c>
      <c r="F19" s="673">
        <v>12000</v>
      </c>
      <c r="G19" s="673">
        <v>15000</v>
      </c>
      <c r="H19" s="673">
        <v>13000</v>
      </c>
      <c r="I19" s="673">
        <v>17000</v>
      </c>
    </row>
    <row r="20" spans="1:11" ht="12.75" customHeight="1">
      <c r="A20" s="673" t="s">
        <v>477</v>
      </c>
      <c r="B20" s="673">
        <v>1.7000000000000001E-2</v>
      </c>
      <c r="C20" s="673">
        <v>2.1000000000000001E-2</v>
      </c>
      <c r="D20" s="673">
        <v>1.9E-2</v>
      </c>
      <c r="E20" s="673">
        <v>2.3E-2</v>
      </c>
      <c r="F20" s="673">
        <v>17000</v>
      </c>
      <c r="G20" s="673">
        <v>21000</v>
      </c>
      <c r="H20" s="673">
        <v>19000</v>
      </c>
      <c r="I20" s="673">
        <v>23000</v>
      </c>
    </row>
    <row r="21" spans="1:11" ht="12.75" customHeight="1">
      <c r="A21" s="673" t="s">
        <v>470</v>
      </c>
      <c r="B21" s="673">
        <v>1.7000000000000001E-2</v>
      </c>
      <c r="C21" s="673">
        <v>2.1000000000000001E-2</v>
      </c>
      <c r="D21" s="673">
        <v>1.9E-2</v>
      </c>
      <c r="E21" s="673">
        <v>2.3E-2</v>
      </c>
      <c r="F21" s="673">
        <v>17000</v>
      </c>
      <c r="G21" s="673">
        <v>21000</v>
      </c>
      <c r="H21" s="673">
        <v>19000</v>
      </c>
      <c r="I21" s="673">
        <v>23000</v>
      </c>
    </row>
    <row r="22" spans="1:11" ht="12.75" customHeight="1">
      <c r="G22" s="674"/>
    </row>
    <row r="23" spans="1:11" ht="12.75" customHeight="1">
      <c r="A23" s="668" t="s">
        <v>478</v>
      </c>
    </row>
    <row r="24" spans="1:11" ht="12.75" customHeight="1">
      <c r="A24" s="1440" t="s">
        <v>110</v>
      </c>
      <c r="B24" s="673" t="s">
        <v>479</v>
      </c>
      <c r="C24" s="673"/>
      <c r="D24" s="673" t="s">
        <v>480</v>
      </c>
      <c r="E24" s="673"/>
      <c r="F24" s="673" t="s">
        <v>479</v>
      </c>
      <c r="G24" s="673"/>
      <c r="H24" s="673" t="s">
        <v>480</v>
      </c>
      <c r="I24" s="673"/>
    </row>
    <row r="25" spans="1:11" ht="12.75" customHeight="1">
      <c r="A25" s="1438"/>
      <c r="B25" s="673" t="s">
        <v>481</v>
      </c>
      <c r="C25" s="673" t="s">
        <v>482</v>
      </c>
      <c r="D25" s="673" t="s">
        <v>481</v>
      </c>
      <c r="E25" s="673" t="s">
        <v>482</v>
      </c>
      <c r="F25" s="673" t="s">
        <v>481</v>
      </c>
      <c r="G25" s="673" t="s">
        <v>482</v>
      </c>
      <c r="H25" s="673" t="s">
        <v>481</v>
      </c>
      <c r="I25" s="673" t="s">
        <v>482</v>
      </c>
      <c r="K25" s="668" t="s">
        <v>483</v>
      </c>
    </row>
    <row r="26" spans="1:11" ht="12.75" customHeight="1">
      <c r="A26" s="673" t="s">
        <v>484</v>
      </c>
      <c r="B26" s="673">
        <v>0.126</v>
      </c>
      <c r="C26" s="673">
        <v>0.16</v>
      </c>
      <c r="D26" s="673">
        <v>0.14000000000000001</v>
      </c>
      <c r="E26" s="673">
        <v>0.17799999999999999</v>
      </c>
      <c r="F26" s="673">
        <v>126000</v>
      </c>
      <c r="G26" s="673">
        <v>160000</v>
      </c>
      <c r="H26" s="673">
        <v>140000</v>
      </c>
      <c r="I26" s="673">
        <v>178000</v>
      </c>
    </row>
    <row r="27" spans="1:11" ht="12.75" customHeight="1">
      <c r="A27" s="673"/>
      <c r="B27" s="673"/>
      <c r="C27" s="673"/>
      <c r="D27" s="673"/>
      <c r="E27" s="673"/>
      <c r="F27" s="673"/>
      <c r="G27" s="673"/>
      <c r="H27" s="673"/>
      <c r="I27" s="673"/>
    </row>
    <row r="28" spans="1:11" ht="12.75" customHeight="1">
      <c r="A28" s="668" t="s">
        <v>485</v>
      </c>
    </row>
    <row r="29" spans="1:11" ht="12.75" customHeight="1">
      <c r="A29" s="1440" t="s">
        <v>110</v>
      </c>
      <c r="B29" s="673" t="s">
        <v>479</v>
      </c>
      <c r="C29" s="673"/>
      <c r="D29" s="673" t="s">
        <v>480</v>
      </c>
      <c r="E29" s="673"/>
      <c r="F29" s="673" t="s">
        <v>479</v>
      </c>
      <c r="G29" s="673"/>
      <c r="H29" s="673" t="s">
        <v>480</v>
      </c>
      <c r="I29" s="673"/>
    </row>
    <row r="30" spans="1:11" ht="12.75" customHeight="1">
      <c r="A30" s="1438"/>
      <c r="B30" s="673" t="s">
        <v>481</v>
      </c>
      <c r="C30" s="673" t="s">
        <v>482</v>
      </c>
      <c r="D30" s="673" t="s">
        <v>481</v>
      </c>
      <c r="E30" s="673" t="s">
        <v>482</v>
      </c>
      <c r="F30" s="673" t="s">
        <v>481</v>
      </c>
      <c r="G30" s="673" t="s">
        <v>482</v>
      </c>
      <c r="H30" s="673" t="s">
        <v>481</v>
      </c>
      <c r="I30" s="673" t="s">
        <v>482</v>
      </c>
      <c r="K30" s="668" t="s">
        <v>486</v>
      </c>
    </row>
    <row r="31" spans="1:11" ht="12.75" customHeight="1">
      <c r="A31" s="673" t="s">
        <v>484</v>
      </c>
      <c r="B31" s="673">
        <v>7.5999999999999998E-2</v>
      </c>
      <c r="C31" s="673">
        <v>9.2999999999999999E-2</v>
      </c>
      <c r="D31" s="673">
        <v>8.4000000000000005E-2</v>
      </c>
      <c r="E31" s="673">
        <v>0.10299999999999999</v>
      </c>
      <c r="F31" s="673">
        <v>76000</v>
      </c>
      <c r="G31" s="673">
        <v>93000</v>
      </c>
      <c r="H31" s="673">
        <v>84000</v>
      </c>
      <c r="I31" s="673">
        <v>103000</v>
      </c>
    </row>
    <row r="32" spans="1:11" ht="12.75" customHeight="1"/>
    <row r="33" spans="1:11" ht="12.75" customHeight="1">
      <c r="A33" s="668" t="s">
        <v>487</v>
      </c>
    </row>
    <row r="34" spans="1:11" ht="12.75" customHeight="1">
      <c r="A34" s="1440" t="s">
        <v>110</v>
      </c>
      <c r="B34" s="673" t="s">
        <v>479</v>
      </c>
      <c r="C34" s="673"/>
      <c r="D34" s="673" t="s">
        <v>480</v>
      </c>
      <c r="E34" s="673"/>
      <c r="F34" s="673" t="s">
        <v>479</v>
      </c>
      <c r="G34" s="673"/>
      <c r="H34" s="673" t="s">
        <v>480</v>
      </c>
      <c r="I34" s="673"/>
    </row>
    <row r="35" spans="1:11" ht="12.75" customHeight="1">
      <c r="A35" s="1438"/>
      <c r="B35" s="673" t="s">
        <v>481</v>
      </c>
      <c r="C35" s="673" t="s">
        <v>482</v>
      </c>
      <c r="D35" s="673" t="s">
        <v>481</v>
      </c>
      <c r="E35" s="673" t="s">
        <v>482</v>
      </c>
      <c r="F35" s="673" t="s">
        <v>481</v>
      </c>
      <c r="G35" s="673" t="s">
        <v>482</v>
      </c>
      <c r="H35" s="673" t="s">
        <v>481</v>
      </c>
      <c r="I35" s="673" t="s">
        <v>482</v>
      </c>
      <c r="K35" s="668" t="s">
        <v>488</v>
      </c>
    </row>
    <row r="36" spans="1:11" ht="12.75" customHeight="1">
      <c r="A36" s="673" t="s">
        <v>484</v>
      </c>
      <c r="B36" s="673">
        <v>5.8999999999999997E-2</v>
      </c>
      <c r="C36" s="673">
        <v>7.5999999999999998E-2</v>
      </c>
      <c r="D36" s="673">
        <v>6.5000000000000002E-2</v>
      </c>
      <c r="E36" s="673">
        <v>8.4000000000000005E-2</v>
      </c>
      <c r="F36" s="673">
        <v>59000</v>
      </c>
      <c r="G36" s="673">
        <v>76000</v>
      </c>
      <c r="H36" s="673">
        <v>65000</v>
      </c>
      <c r="I36" s="673">
        <v>84000</v>
      </c>
    </row>
    <row r="37" spans="1:11" ht="12.75" customHeight="1"/>
    <row r="38" spans="1:11" ht="12.75" customHeight="1">
      <c r="A38" s="668" t="s">
        <v>489</v>
      </c>
    </row>
    <row r="39" spans="1:11" ht="12.75" customHeight="1">
      <c r="A39" s="1440" t="s">
        <v>110</v>
      </c>
      <c r="B39" s="673" t="s">
        <v>479</v>
      </c>
      <c r="C39" s="673"/>
      <c r="D39" s="673" t="s">
        <v>480</v>
      </c>
      <c r="E39" s="673"/>
      <c r="F39" s="673" t="s">
        <v>479</v>
      </c>
      <c r="G39" s="673"/>
      <c r="H39" s="673" t="s">
        <v>480</v>
      </c>
      <c r="I39" s="673"/>
    </row>
    <row r="40" spans="1:11" ht="12.75" customHeight="1">
      <c r="A40" s="1438"/>
      <c r="B40" s="673" t="s">
        <v>481</v>
      </c>
      <c r="C40" s="673" t="s">
        <v>482</v>
      </c>
      <c r="D40" s="673" t="s">
        <v>481</v>
      </c>
      <c r="E40" s="673" t="s">
        <v>482</v>
      </c>
      <c r="F40" s="673" t="s">
        <v>481</v>
      </c>
      <c r="G40" s="673" t="s">
        <v>482</v>
      </c>
      <c r="H40" s="673" t="s">
        <v>481</v>
      </c>
      <c r="I40" s="673" t="s">
        <v>482</v>
      </c>
    </row>
    <row r="41" spans="1:11" ht="12.75" customHeight="1">
      <c r="A41" s="673" t="s">
        <v>484</v>
      </c>
      <c r="B41" s="673">
        <v>2.8000000000000001E-2</v>
      </c>
      <c r="C41" s="673">
        <v>0.03</v>
      </c>
      <c r="D41" s="673">
        <v>5.6000000000000001E-2</v>
      </c>
      <c r="E41" s="673">
        <v>5.8000000000000003E-2</v>
      </c>
      <c r="F41" s="673">
        <v>28000</v>
      </c>
      <c r="G41" s="673">
        <v>30000</v>
      </c>
      <c r="H41" s="673">
        <v>56000</v>
      </c>
      <c r="I41" s="673">
        <v>58000</v>
      </c>
    </row>
    <row r="42" spans="1:11" ht="12.75" customHeight="1"/>
    <row r="43" spans="1:11" ht="12.75" customHeight="1">
      <c r="A43" s="668" t="s">
        <v>490</v>
      </c>
    </row>
    <row r="44" spans="1:11" ht="12.75" customHeight="1">
      <c r="A44" s="1440" t="s">
        <v>110</v>
      </c>
      <c r="B44" s="1439" t="s">
        <v>472</v>
      </c>
      <c r="C44" s="1434"/>
      <c r="D44" s="1434"/>
      <c r="E44" s="1434"/>
      <c r="F44" s="1434"/>
      <c r="G44" s="1435"/>
    </row>
    <row r="45" spans="1:11" ht="12.75" customHeight="1">
      <c r="A45" s="1438"/>
      <c r="B45" s="673" t="s">
        <v>481</v>
      </c>
      <c r="C45" s="673" t="s">
        <v>482</v>
      </c>
      <c r="D45" s="673" t="s">
        <v>481</v>
      </c>
      <c r="E45" s="673" t="s">
        <v>482</v>
      </c>
      <c r="F45" s="673" t="s">
        <v>481</v>
      </c>
      <c r="G45" s="673" t="s">
        <v>482</v>
      </c>
    </row>
    <row r="46" spans="1:11" ht="12.75" customHeight="1">
      <c r="A46" s="673" t="s">
        <v>466</v>
      </c>
      <c r="B46" s="673">
        <v>0.28100000000000003</v>
      </c>
      <c r="C46" s="673">
        <v>0.35099999999999998</v>
      </c>
      <c r="D46" s="673">
        <v>281000</v>
      </c>
      <c r="E46" s="673">
        <v>351000</v>
      </c>
      <c r="F46" s="673">
        <v>281000</v>
      </c>
      <c r="G46" s="673">
        <v>351000</v>
      </c>
    </row>
    <row r="47" spans="1:11" ht="12.75" customHeight="1">
      <c r="A47" s="673" t="s">
        <v>467</v>
      </c>
      <c r="B47" s="673">
        <v>0.19600000000000001</v>
      </c>
      <c r="C47" s="673">
        <v>0.246</v>
      </c>
      <c r="D47" s="673">
        <v>196000</v>
      </c>
      <c r="E47" s="673">
        <v>246000</v>
      </c>
      <c r="F47" s="673">
        <v>196000</v>
      </c>
      <c r="G47" s="673">
        <v>246000</v>
      </c>
    </row>
    <row r="48" spans="1:11" ht="12.75" customHeight="1">
      <c r="A48" s="673" t="s">
        <v>468</v>
      </c>
      <c r="B48" s="673">
        <v>9.8000000000000004E-2</v>
      </c>
      <c r="C48" s="673">
        <v>0.123</v>
      </c>
      <c r="D48" s="673">
        <v>98000</v>
      </c>
      <c r="E48" s="673">
        <v>123000</v>
      </c>
      <c r="F48" s="673">
        <v>98000</v>
      </c>
      <c r="G48" s="673">
        <v>123000</v>
      </c>
    </row>
    <row r="49" spans="1:9" ht="12.75" customHeight="1">
      <c r="A49" s="673" t="s">
        <v>477</v>
      </c>
      <c r="B49" s="673">
        <v>5.6000000000000001E-2</v>
      </c>
      <c r="C49" s="673">
        <v>7.0000000000000007E-2</v>
      </c>
      <c r="D49" s="673">
        <v>56000</v>
      </c>
      <c r="E49" s="673">
        <v>70000</v>
      </c>
      <c r="F49" s="673">
        <v>56000</v>
      </c>
      <c r="G49" s="673">
        <v>70000</v>
      </c>
    </row>
    <row r="50" spans="1:9" ht="12.75" customHeight="1">
      <c r="A50" s="673" t="s">
        <v>470</v>
      </c>
      <c r="B50" s="673">
        <v>5.6000000000000001E-2</v>
      </c>
      <c r="C50" s="673">
        <v>7.0000000000000007E-2</v>
      </c>
      <c r="D50" s="673">
        <v>56000</v>
      </c>
      <c r="E50" s="673">
        <v>70000</v>
      </c>
      <c r="F50" s="673">
        <v>56000</v>
      </c>
      <c r="G50" s="673">
        <v>70000</v>
      </c>
    </row>
    <row r="51" spans="1:9" ht="12.75" customHeight="1"/>
    <row r="52" spans="1:9" ht="12.75" customHeight="1">
      <c r="A52" s="675" t="s">
        <v>491</v>
      </c>
      <c r="B52" s="676"/>
      <c r="C52" s="676"/>
      <c r="D52" s="676"/>
      <c r="E52" s="676"/>
      <c r="F52" s="676"/>
      <c r="G52" s="676"/>
      <c r="H52" s="676"/>
      <c r="I52" s="676"/>
    </row>
    <row r="53" spans="1:9" ht="17.25" customHeight="1">
      <c r="A53" s="1440" t="s">
        <v>110</v>
      </c>
      <c r="B53" s="1441" t="s">
        <v>492</v>
      </c>
      <c r="C53" s="1434"/>
      <c r="D53" s="1434"/>
      <c r="E53" s="1434"/>
      <c r="F53" s="1434"/>
      <c r="G53" s="1434"/>
      <c r="H53" s="1434"/>
      <c r="I53" s="1435"/>
    </row>
    <row r="54" spans="1:9" ht="12.75" customHeight="1">
      <c r="A54" s="1438"/>
      <c r="B54" s="673" t="s">
        <v>493</v>
      </c>
      <c r="C54" s="673" t="s">
        <v>494</v>
      </c>
      <c r="D54" s="673" t="s">
        <v>495</v>
      </c>
      <c r="E54" s="673" t="s">
        <v>496</v>
      </c>
      <c r="F54" s="673" t="s">
        <v>493</v>
      </c>
      <c r="G54" s="673" t="s">
        <v>494</v>
      </c>
      <c r="H54" s="673" t="s">
        <v>495</v>
      </c>
      <c r="I54" s="673" t="s">
        <v>496</v>
      </c>
    </row>
    <row r="55" spans="1:9" ht="12.75" customHeight="1">
      <c r="A55" s="673" t="s">
        <v>117</v>
      </c>
      <c r="B55" s="673">
        <v>0.06</v>
      </c>
      <c r="C55" s="673">
        <v>0.108</v>
      </c>
      <c r="D55" s="673">
        <v>0.156</v>
      </c>
      <c r="E55" s="673">
        <v>0.19800000000000001</v>
      </c>
      <c r="F55" s="673">
        <v>60000</v>
      </c>
      <c r="G55" s="673">
        <v>108000</v>
      </c>
      <c r="H55" s="673">
        <v>156000</v>
      </c>
      <c r="I55" s="673">
        <v>198000</v>
      </c>
    </row>
    <row r="56" spans="1:9" ht="12.75" customHeight="1">
      <c r="A56" s="673" t="s">
        <v>118</v>
      </c>
      <c r="B56" s="673">
        <v>4.2000000000000003E-2</v>
      </c>
      <c r="C56" s="673">
        <v>7.5999999999999998E-2</v>
      </c>
      <c r="D56" s="673">
        <v>0.109</v>
      </c>
      <c r="E56" s="673">
        <v>0.13900000000000001</v>
      </c>
      <c r="F56" s="673">
        <v>42000</v>
      </c>
      <c r="G56" s="673">
        <v>76000</v>
      </c>
      <c r="H56" s="673">
        <v>109000</v>
      </c>
      <c r="I56" s="673">
        <v>139000</v>
      </c>
    </row>
    <row r="57" spans="1:9" ht="12.75" customHeight="1">
      <c r="A57" s="673" t="s">
        <v>73</v>
      </c>
      <c r="B57" s="673">
        <v>4.2000000000000003E-2</v>
      </c>
      <c r="C57" s="673">
        <v>7.5999999999999998E-2</v>
      </c>
      <c r="D57" s="673">
        <v>0.109</v>
      </c>
      <c r="E57" s="673">
        <v>0.13900000000000001</v>
      </c>
      <c r="F57" s="673">
        <v>42000</v>
      </c>
      <c r="G57" s="673">
        <v>76000</v>
      </c>
      <c r="H57" s="673">
        <v>109000</v>
      </c>
      <c r="I57" s="673">
        <v>139000</v>
      </c>
    </row>
    <row r="58" spans="1:9" ht="12.75" customHeight="1">
      <c r="A58" s="673" t="s">
        <v>84</v>
      </c>
      <c r="B58" s="673">
        <v>1.2999999999999999E-2</v>
      </c>
      <c r="C58" s="673">
        <v>3.7999999999999999E-2</v>
      </c>
      <c r="D58" s="673">
        <v>5.5E-2</v>
      </c>
      <c r="E58" s="673">
        <v>6.9000000000000006E-2</v>
      </c>
      <c r="F58" s="673">
        <v>13000</v>
      </c>
      <c r="G58" s="673">
        <v>38000</v>
      </c>
      <c r="H58" s="673">
        <v>55000</v>
      </c>
      <c r="I58" s="673">
        <v>69000</v>
      </c>
    </row>
    <row r="59" spans="1:9" ht="12.75" customHeight="1">
      <c r="A59" s="673" t="s">
        <v>85</v>
      </c>
      <c r="B59" s="673">
        <v>1.2999999999999999E-2</v>
      </c>
      <c r="C59" s="673">
        <v>3.7999999999999999E-2</v>
      </c>
      <c r="D59" s="673">
        <v>5.5E-2</v>
      </c>
      <c r="E59" s="673">
        <v>6.9000000000000006E-2</v>
      </c>
      <c r="F59" s="673">
        <v>13000</v>
      </c>
      <c r="G59" s="673">
        <v>38000</v>
      </c>
      <c r="H59" s="673">
        <v>55000</v>
      </c>
      <c r="I59" s="673">
        <v>69000</v>
      </c>
    </row>
    <row r="60" spans="1:9" ht="12.75" customHeight="1">
      <c r="A60" s="673" t="s">
        <v>86</v>
      </c>
      <c r="B60" s="673">
        <v>0.03</v>
      </c>
      <c r="C60" s="673">
        <v>5.3999999999999999E-2</v>
      </c>
      <c r="D60" s="673">
        <v>7.8E-2</v>
      </c>
      <c r="E60" s="673">
        <v>9.9000000000000005E-2</v>
      </c>
      <c r="F60" s="673">
        <v>30000</v>
      </c>
      <c r="G60" s="673">
        <v>54000</v>
      </c>
      <c r="H60" s="673">
        <v>78000</v>
      </c>
      <c r="I60" s="673">
        <v>99000</v>
      </c>
    </row>
    <row r="61" spans="1:9" ht="16.5" customHeight="1">
      <c r="A61" s="1442" t="s">
        <v>497</v>
      </c>
      <c r="B61" s="1434"/>
      <c r="C61" s="1434"/>
      <c r="D61" s="1434"/>
      <c r="E61" s="1434"/>
      <c r="F61" s="1434"/>
      <c r="G61" s="1434"/>
      <c r="H61" s="1434"/>
      <c r="I61" s="1435"/>
    </row>
    <row r="62" spans="1:9" ht="12.75" customHeight="1">
      <c r="A62" s="673" t="s">
        <v>498</v>
      </c>
      <c r="B62" s="673">
        <v>7.0000000000000007E-2</v>
      </c>
      <c r="C62" s="673">
        <v>0.126</v>
      </c>
      <c r="D62" s="673">
        <v>0.182</v>
      </c>
      <c r="E62" s="673">
        <v>0.23100000000000001</v>
      </c>
      <c r="F62" s="673">
        <v>70000</v>
      </c>
      <c r="G62" s="673">
        <v>126000</v>
      </c>
      <c r="H62" s="673">
        <v>182000</v>
      </c>
      <c r="I62" s="673">
        <v>231000</v>
      </c>
    </row>
    <row r="63" spans="1:9" ht="12.75" customHeight="1">
      <c r="A63" s="673" t="s">
        <v>499</v>
      </c>
      <c r="B63" s="673">
        <v>0.05</v>
      </c>
      <c r="C63" s="673">
        <v>0.126</v>
      </c>
      <c r="D63" s="673">
        <v>0.182</v>
      </c>
      <c r="E63" s="673">
        <v>0.23100000000000001</v>
      </c>
      <c r="F63" s="673">
        <v>50000</v>
      </c>
      <c r="G63" s="673">
        <v>126000</v>
      </c>
      <c r="H63" s="673">
        <v>182000</v>
      </c>
      <c r="I63" s="673">
        <v>231000</v>
      </c>
    </row>
    <row r="64" spans="1:9" ht="12.75" customHeight="1">
      <c r="A64" s="673" t="s">
        <v>468</v>
      </c>
      <c r="B64" s="673">
        <v>2.4E-2</v>
      </c>
      <c r="C64" s="673">
        <v>0.126</v>
      </c>
      <c r="D64" s="673">
        <v>0.182</v>
      </c>
      <c r="E64" s="673">
        <v>0.23100000000000001</v>
      </c>
      <c r="F64" s="673">
        <v>24000</v>
      </c>
      <c r="G64" s="673">
        <v>126000</v>
      </c>
      <c r="H64" s="673">
        <v>182000</v>
      </c>
      <c r="I64" s="673">
        <v>231000</v>
      </c>
    </row>
    <row r="65" spans="1:9" ht="12.75" customHeight="1">
      <c r="A65" s="673" t="s">
        <v>477</v>
      </c>
      <c r="B65" s="673">
        <v>1.4E-2</v>
      </c>
      <c r="C65" s="673">
        <v>6.3E-2</v>
      </c>
      <c r="D65" s="673">
        <v>9.0999999999999998E-2</v>
      </c>
      <c r="E65" s="673">
        <v>0.112</v>
      </c>
      <c r="F65" s="673">
        <v>14000</v>
      </c>
      <c r="G65" s="673">
        <v>63000</v>
      </c>
      <c r="H65" s="673">
        <v>91000</v>
      </c>
      <c r="I65" s="673">
        <v>112000</v>
      </c>
    </row>
    <row r="66" spans="1:9" ht="12.75" customHeight="1">
      <c r="A66" s="673" t="s">
        <v>470</v>
      </c>
      <c r="B66" s="673">
        <v>1.4E-2</v>
      </c>
      <c r="C66" s="673">
        <v>6.3E-2</v>
      </c>
      <c r="D66" s="673">
        <v>9.0999999999999998E-2</v>
      </c>
      <c r="E66" s="673">
        <v>0.112</v>
      </c>
      <c r="F66" s="673">
        <v>14000</v>
      </c>
      <c r="G66" s="673">
        <v>63000</v>
      </c>
      <c r="H66" s="673">
        <v>91000</v>
      </c>
      <c r="I66" s="673">
        <v>112000</v>
      </c>
    </row>
    <row r="67" spans="1:9" ht="12.75" customHeight="1">
      <c r="A67" s="673" t="s">
        <v>500</v>
      </c>
      <c r="B67" s="673">
        <v>3.5000000000000003E-2</v>
      </c>
      <c r="C67" s="673">
        <v>6.3E-2</v>
      </c>
      <c r="D67" s="673">
        <v>9.0999999999999998E-2</v>
      </c>
      <c r="E67" s="673">
        <v>0.11600000000000001</v>
      </c>
      <c r="F67" s="673">
        <v>35000</v>
      </c>
      <c r="G67" s="673">
        <v>63000</v>
      </c>
      <c r="H67" s="673">
        <v>91000</v>
      </c>
      <c r="I67" s="673">
        <v>116000</v>
      </c>
    </row>
    <row r="68" spans="1:9" ht="12.75" customHeight="1"/>
    <row r="69" spans="1:9" ht="12.75" customHeight="1">
      <c r="A69" s="668" t="s">
        <v>501</v>
      </c>
    </row>
    <row r="70" spans="1:9" ht="12.75" customHeight="1">
      <c r="A70" s="668" t="s">
        <v>502</v>
      </c>
    </row>
    <row r="71" spans="1:9" ht="12.75" customHeight="1">
      <c r="B71" s="668" t="s">
        <v>503</v>
      </c>
      <c r="D71" s="668" t="s">
        <v>503</v>
      </c>
    </row>
    <row r="72" spans="1:9" ht="12.75" customHeight="1">
      <c r="A72" s="668" t="s">
        <v>484</v>
      </c>
      <c r="B72" s="668">
        <v>5.0000000000000001E-3</v>
      </c>
      <c r="C72" s="668">
        <v>5000</v>
      </c>
      <c r="D72" s="668">
        <v>5000</v>
      </c>
    </row>
    <row r="73" spans="1:9" ht="12.75" customHeight="1"/>
    <row r="74" spans="1:9" ht="12.75" customHeight="1">
      <c r="A74" s="668" t="s">
        <v>504</v>
      </c>
    </row>
    <row r="75" spans="1:9" ht="12.75" customHeight="1">
      <c r="B75" s="668" t="s">
        <v>505</v>
      </c>
      <c r="F75" s="668" t="s">
        <v>505</v>
      </c>
    </row>
    <row r="76" spans="1:9" ht="12.75" customHeight="1">
      <c r="B76" s="668" t="s">
        <v>479</v>
      </c>
      <c r="D76" s="668" t="s">
        <v>480</v>
      </c>
      <c r="F76" s="668" t="s">
        <v>479</v>
      </c>
      <c r="H76" s="668" t="s">
        <v>480</v>
      </c>
    </row>
    <row r="77" spans="1:9" ht="12.75" customHeight="1">
      <c r="B77" s="668" t="s">
        <v>506</v>
      </c>
      <c r="D77" s="668" t="s">
        <v>507</v>
      </c>
      <c r="F77" s="668" t="s">
        <v>506</v>
      </c>
      <c r="H77" s="668" t="s">
        <v>508</v>
      </c>
    </row>
    <row r="78" spans="1:9" ht="12.75" customHeight="1">
      <c r="B78" s="668" t="s">
        <v>509</v>
      </c>
      <c r="C78" s="668" t="s">
        <v>482</v>
      </c>
      <c r="D78" s="668" t="s">
        <v>481</v>
      </c>
      <c r="E78" s="668" t="s">
        <v>482</v>
      </c>
      <c r="F78" s="668" t="s">
        <v>509</v>
      </c>
      <c r="G78" s="668" t="s">
        <v>482</v>
      </c>
      <c r="H78" s="668" t="s">
        <v>481</v>
      </c>
      <c r="I78" s="668" t="s">
        <v>482</v>
      </c>
    </row>
    <row r="79" spans="1:9" ht="12.75" customHeight="1">
      <c r="A79" s="668" t="s">
        <v>484</v>
      </c>
      <c r="B79" s="668">
        <v>4.0000000000000001E-3</v>
      </c>
      <c r="C79" s="668">
        <v>6.0000000000000001E-3</v>
      </c>
      <c r="D79" s="668">
        <v>5.0000000000000001E-3</v>
      </c>
      <c r="E79" s="668">
        <v>7.0000000000000001E-3</v>
      </c>
      <c r="F79" s="668">
        <v>4000</v>
      </c>
      <c r="G79" s="668">
        <v>6000</v>
      </c>
      <c r="H79" s="668">
        <v>5000</v>
      </c>
      <c r="I79" s="668">
        <v>7000</v>
      </c>
    </row>
    <row r="80" spans="1:9" ht="12.75" customHeight="1"/>
    <row r="81" spans="1:9" ht="12.75" customHeight="1">
      <c r="A81" s="668" t="s">
        <v>510</v>
      </c>
    </row>
    <row r="82" spans="1:9" ht="12.75" customHeight="1">
      <c r="B82" s="668" t="s">
        <v>479</v>
      </c>
      <c r="D82" s="668" t="s">
        <v>480</v>
      </c>
      <c r="F82" s="668" t="s">
        <v>479</v>
      </c>
      <c r="H82" s="668" t="s">
        <v>480</v>
      </c>
    </row>
    <row r="83" spans="1:9" ht="12.75" customHeight="1">
      <c r="B83" s="668" t="s">
        <v>509</v>
      </c>
      <c r="C83" s="668" t="s">
        <v>482</v>
      </c>
      <c r="D83" s="668" t="s">
        <v>481</v>
      </c>
      <c r="E83" s="668" t="s">
        <v>482</v>
      </c>
      <c r="F83" s="668" t="s">
        <v>509</v>
      </c>
      <c r="G83" s="668" t="s">
        <v>482</v>
      </c>
      <c r="H83" s="668" t="s">
        <v>481</v>
      </c>
      <c r="I83" s="668" t="s">
        <v>482</v>
      </c>
    </row>
    <row r="84" spans="1:9" ht="12.75" customHeight="1">
      <c r="A84" s="668" t="s">
        <v>484</v>
      </c>
      <c r="B84" s="668">
        <v>4.0000000000000001E-3</v>
      </c>
      <c r="C84" s="668">
        <v>6.0000000000000001E-3</v>
      </c>
      <c r="D84" s="668">
        <v>5.0000000000000001E-3</v>
      </c>
      <c r="E84" s="668">
        <v>7.0000000000000001E-3</v>
      </c>
      <c r="F84" s="668">
        <v>4000</v>
      </c>
      <c r="G84" s="668">
        <v>6000</v>
      </c>
      <c r="H84" s="668">
        <v>5000</v>
      </c>
      <c r="I84" s="668">
        <v>7000</v>
      </c>
    </row>
    <row r="85" spans="1:9" ht="12.75" customHeight="1"/>
    <row r="86" spans="1:9" ht="12.75" customHeight="1">
      <c r="A86" s="668" t="s">
        <v>511</v>
      </c>
    </row>
    <row r="87" spans="1:9" ht="12.75" customHeight="1">
      <c r="B87" s="668" t="s">
        <v>505</v>
      </c>
      <c r="F87" s="668" t="s">
        <v>505</v>
      </c>
    </row>
    <row r="88" spans="1:9" ht="12.75" customHeight="1">
      <c r="B88" s="668" t="s">
        <v>479</v>
      </c>
      <c r="D88" s="668" t="s">
        <v>480</v>
      </c>
      <c r="F88" s="668" t="s">
        <v>479</v>
      </c>
      <c r="H88" s="668" t="s">
        <v>480</v>
      </c>
    </row>
    <row r="89" spans="1:9" ht="12.75" customHeight="1">
      <c r="B89" s="668" t="s">
        <v>509</v>
      </c>
      <c r="C89" s="668" t="s">
        <v>482</v>
      </c>
      <c r="D89" s="668" t="s">
        <v>481</v>
      </c>
      <c r="E89" s="668" t="s">
        <v>482</v>
      </c>
      <c r="F89" s="668" t="s">
        <v>509</v>
      </c>
      <c r="G89" s="668" t="s">
        <v>482</v>
      </c>
      <c r="H89" s="668" t="s">
        <v>481</v>
      </c>
      <c r="I89" s="668" t="s">
        <v>482</v>
      </c>
    </row>
    <row r="90" spans="1:9" ht="12.75" customHeight="1">
      <c r="A90" s="668" t="s">
        <v>484</v>
      </c>
      <c r="B90" s="668">
        <v>0.21</v>
      </c>
      <c r="C90" s="668">
        <v>0.26400000000000001</v>
      </c>
      <c r="D90" s="668">
        <v>0.23400000000000001</v>
      </c>
      <c r="E90" s="668">
        <v>0.29299999999999998</v>
      </c>
      <c r="F90" s="668">
        <v>210000</v>
      </c>
      <c r="G90" s="668">
        <v>264000</v>
      </c>
      <c r="H90" s="668">
        <v>234000</v>
      </c>
      <c r="I90" s="668">
        <v>293000</v>
      </c>
    </row>
    <row r="91" spans="1:9" ht="12.75" customHeight="1"/>
    <row r="92" spans="1:9" ht="12.75" customHeight="1">
      <c r="A92" s="668" t="s">
        <v>512</v>
      </c>
    </row>
    <row r="93" spans="1:9" ht="12.75" customHeight="1">
      <c r="B93" s="668" t="s">
        <v>513</v>
      </c>
    </row>
    <row r="94" spans="1:9" ht="12.75" customHeight="1">
      <c r="B94" s="668" t="s">
        <v>479</v>
      </c>
      <c r="D94" s="668" t="s">
        <v>480</v>
      </c>
      <c r="F94" s="668" t="s">
        <v>479</v>
      </c>
      <c r="H94" s="668" t="s">
        <v>480</v>
      </c>
    </row>
    <row r="95" spans="1:9" ht="12.75" customHeight="1">
      <c r="B95" s="668" t="s">
        <v>481</v>
      </c>
      <c r="C95" s="668" t="s">
        <v>482</v>
      </c>
      <c r="D95" s="668" t="s">
        <v>481</v>
      </c>
      <c r="E95" s="668" t="s">
        <v>482</v>
      </c>
      <c r="F95" s="668" t="s">
        <v>481</v>
      </c>
      <c r="G95" s="668" t="s">
        <v>482</v>
      </c>
      <c r="H95" s="668" t="s">
        <v>481</v>
      </c>
      <c r="I95" s="668" t="s">
        <v>482</v>
      </c>
    </row>
    <row r="96" spans="1:9" ht="12.75" customHeight="1">
      <c r="A96" s="668" t="s">
        <v>484</v>
      </c>
      <c r="B96" s="668">
        <v>0.126</v>
      </c>
      <c r="C96" s="668">
        <v>0.126</v>
      </c>
      <c r="D96" s="668">
        <v>0.14000000000000001</v>
      </c>
      <c r="E96" s="668">
        <v>0.14000000000000001</v>
      </c>
      <c r="F96" s="668">
        <v>126000</v>
      </c>
      <c r="G96" s="668">
        <v>126000</v>
      </c>
      <c r="H96" s="668">
        <v>140000</v>
      </c>
      <c r="I96" s="668">
        <v>140000</v>
      </c>
    </row>
    <row r="97" spans="1:12" ht="12.75" customHeight="1"/>
    <row r="98" spans="1:12" ht="12.75" customHeight="1">
      <c r="A98" s="2078" t="s">
        <v>514</v>
      </c>
      <c r="B98" s="2079"/>
      <c r="C98" s="2079"/>
      <c r="D98" s="2079"/>
      <c r="E98" s="2079"/>
      <c r="F98" s="2079"/>
      <c r="G98" s="2079"/>
      <c r="H98" s="2079"/>
      <c r="I98" s="2079"/>
      <c r="J98" s="2079"/>
      <c r="K98" s="2079"/>
      <c r="L98" s="2079"/>
    </row>
    <row r="99" spans="1:12" ht="12.75" customHeight="1">
      <c r="A99" s="2079"/>
      <c r="B99" s="2078" t="s">
        <v>472</v>
      </c>
      <c r="C99" s="2079"/>
      <c r="D99" s="2079"/>
      <c r="E99" s="2079"/>
      <c r="F99" s="2078" t="s">
        <v>505</v>
      </c>
      <c r="G99" s="2079"/>
      <c r="H99" s="2079"/>
      <c r="I99" s="2079"/>
      <c r="J99" s="2079"/>
      <c r="K99" s="2079"/>
      <c r="L99" s="2079"/>
    </row>
    <row r="100" spans="1:12" ht="12.75" customHeight="1">
      <c r="A100" s="2079"/>
      <c r="B100" s="2078" t="s">
        <v>479</v>
      </c>
      <c r="C100" s="2079"/>
      <c r="D100" s="2078" t="s">
        <v>480</v>
      </c>
      <c r="E100" s="2079"/>
      <c r="F100" s="2078" t="s">
        <v>479</v>
      </c>
      <c r="G100" s="2079"/>
      <c r="H100" s="2078" t="s">
        <v>480</v>
      </c>
      <c r="I100" s="2079"/>
      <c r="J100" s="2079"/>
      <c r="K100" s="2079"/>
      <c r="L100" s="2079"/>
    </row>
    <row r="101" spans="1:12" ht="12.75" customHeight="1">
      <c r="A101" s="2079"/>
      <c r="B101" s="2078" t="s">
        <v>481</v>
      </c>
      <c r="C101" s="2078" t="s">
        <v>482</v>
      </c>
      <c r="D101" s="2078" t="s">
        <v>481</v>
      </c>
      <c r="E101" s="2078" t="s">
        <v>482</v>
      </c>
      <c r="F101" s="2078" t="s">
        <v>481</v>
      </c>
      <c r="G101" s="2078" t="s">
        <v>482</v>
      </c>
      <c r="H101" s="2078" t="s">
        <v>481</v>
      </c>
      <c r="I101" s="2078" t="s">
        <v>482</v>
      </c>
      <c r="J101" s="2079"/>
      <c r="K101" s="2079"/>
      <c r="L101" s="2079"/>
    </row>
    <row r="102" spans="1:12" ht="12.75" customHeight="1">
      <c r="A102" s="2078" t="s">
        <v>515</v>
      </c>
      <c r="B102" s="2078">
        <v>7.0000000000000001E-3</v>
      </c>
      <c r="C102" s="2078">
        <v>7.0000000000000001E-3</v>
      </c>
      <c r="D102" s="2078">
        <v>1.2999999999999999E-2</v>
      </c>
      <c r="E102" s="2078">
        <v>1.2999999999999999E-2</v>
      </c>
      <c r="F102" s="2078">
        <v>7000</v>
      </c>
      <c r="G102" s="2078">
        <v>7000</v>
      </c>
      <c r="H102" s="2078">
        <v>13000</v>
      </c>
      <c r="I102" s="2078">
        <v>13000</v>
      </c>
      <c r="J102" s="2079"/>
      <c r="K102" s="2079"/>
      <c r="L102" s="2079"/>
    </row>
    <row r="103" spans="1:12" ht="12.75" customHeight="1">
      <c r="A103" s="2079"/>
      <c r="B103" s="2079"/>
      <c r="C103" s="2079"/>
      <c r="D103" s="2079"/>
      <c r="E103" s="2079"/>
      <c r="F103" s="2079"/>
      <c r="G103" s="2079"/>
      <c r="H103" s="2079"/>
      <c r="I103" s="2079"/>
      <c r="J103" s="2079"/>
      <c r="K103" s="2079"/>
      <c r="L103" s="2079"/>
    </row>
    <row r="104" spans="1:12" ht="15.75" customHeight="1">
      <c r="A104" s="2080" t="s">
        <v>516</v>
      </c>
      <c r="B104" s="2081"/>
      <c r="C104" s="2081"/>
      <c r="D104" s="2081"/>
      <c r="E104" s="2081"/>
      <c r="F104" s="2081"/>
      <c r="G104" s="2081"/>
      <c r="H104" s="2081"/>
      <c r="I104" s="2081"/>
      <c r="J104" s="2082"/>
      <c r="K104" s="2078"/>
      <c r="L104" s="2079"/>
    </row>
    <row r="105" spans="1:12" ht="26.25" customHeight="1">
      <c r="A105" s="2083" t="s">
        <v>515</v>
      </c>
      <c r="B105" s="2084" t="s">
        <v>517</v>
      </c>
      <c r="C105" s="2081"/>
      <c r="D105" s="2081"/>
      <c r="E105" s="2082"/>
      <c r="F105" s="2085" t="s">
        <v>518</v>
      </c>
      <c r="G105" s="2081"/>
      <c r="H105" s="2081"/>
      <c r="I105" s="2081"/>
      <c r="J105" s="2082"/>
      <c r="K105" s="2078"/>
      <c r="L105" s="2079"/>
    </row>
    <row r="106" spans="1:12" ht="12.75" customHeight="1">
      <c r="A106" s="2086"/>
      <c r="B106" s="2087" t="s">
        <v>479</v>
      </c>
      <c r="C106" s="2082"/>
      <c r="D106" s="2087" t="s">
        <v>480</v>
      </c>
      <c r="E106" s="2082"/>
      <c r="F106" s="2087" t="s">
        <v>479</v>
      </c>
      <c r="G106" s="2082"/>
      <c r="H106" s="2087" t="s">
        <v>480</v>
      </c>
      <c r="I106" s="2082"/>
      <c r="J106" s="2088"/>
      <c r="K106" s="2078"/>
      <c r="L106" s="2079"/>
    </row>
    <row r="107" spans="1:12" ht="12.75" customHeight="1">
      <c r="A107" s="2086"/>
      <c r="B107" s="2089" t="s">
        <v>481</v>
      </c>
      <c r="C107" s="2089" t="s">
        <v>482</v>
      </c>
      <c r="D107" s="2089" t="s">
        <v>481</v>
      </c>
      <c r="E107" s="2089" t="s">
        <v>482</v>
      </c>
      <c r="F107" s="2089" t="s">
        <v>481</v>
      </c>
      <c r="G107" s="2089" t="s">
        <v>482</v>
      </c>
      <c r="H107" s="2089" t="s">
        <v>481</v>
      </c>
      <c r="I107" s="2089" t="s">
        <v>482</v>
      </c>
      <c r="J107" s="2089" t="s">
        <v>519</v>
      </c>
      <c r="K107" s="2078"/>
      <c r="L107" s="2079"/>
    </row>
    <row r="108" spans="1:12" ht="12.75" customHeight="1">
      <c r="A108" s="2090"/>
      <c r="B108" s="2091">
        <v>1.4E-2</v>
      </c>
      <c r="C108" s="2091">
        <v>1.4E-2</v>
      </c>
      <c r="D108" s="2091">
        <v>2.8000000000000001E-2</v>
      </c>
      <c r="E108" s="2091">
        <v>2.8000000000000001E-2</v>
      </c>
      <c r="F108" s="2091">
        <v>14000</v>
      </c>
      <c r="G108" s="2091">
        <v>14000</v>
      </c>
      <c r="H108" s="2091">
        <v>28000</v>
      </c>
      <c r="I108" s="2091">
        <v>28000</v>
      </c>
      <c r="J108" s="2091">
        <f>+H108*3</f>
        <v>84000</v>
      </c>
      <c r="K108" s="2078"/>
      <c r="L108" s="2079"/>
    </row>
    <row r="109" spans="1:12" ht="12.75" customHeight="1">
      <c r="A109" s="2079"/>
      <c r="B109" s="2079"/>
      <c r="C109" s="2079"/>
      <c r="D109" s="2079"/>
      <c r="E109" s="2079"/>
      <c r="F109" s="2079"/>
      <c r="G109" s="2079"/>
      <c r="H109" s="2079"/>
      <c r="I109" s="2079"/>
      <c r="J109" s="2079"/>
      <c r="K109" s="2079"/>
      <c r="L109" s="2079"/>
    </row>
    <row r="110" spans="1:12" ht="12.75" customHeight="1">
      <c r="A110" s="2078" t="s">
        <v>520</v>
      </c>
      <c r="B110" s="2079"/>
      <c r="C110" s="2079"/>
      <c r="D110" s="2079"/>
      <c r="E110" s="2079"/>
      <c r="F110" s="2079"/>
      <c r="G110" s="2079"/>
      <c r="H110" s="2079"/>
      <c r="I110" s="2079"/>
      <c r="J110" s="2079"/>
      <c r="K110" s="2079"/>
      <c r="L110" s="2079"/>
    </row>
    <row r="111" spans="1:12" ht="12.75" customHeight="1">
      <c r="A111" s="2079"/>
      <c r="B111" s="2078" t="s">
        <v>521</v>
      </c>
      <c r="C111" s="2079"/>
      <c r="D111" s="2078" t="s">
        <v>522</v>
      </c>
      <c r="E111" s="2079"/>
      <c r="F111" s="2078" t="s">
        <v>521</v>
      </c>
      <c r="G111" s="2079"/>
      <c r="H111" s="2078" t="s">
        <v>522</v>
      </c>
      <c r="I111" s="2079"/>
      <c r="J111" s="2079"/>
      <c r="K111" s="2079"/>
      <c r="L111" s="2079"/>
    </row>
    <row r="112" spans="1:12" ht="12.75" customHeight="1">
      <c r="B112" s="668" t="s">
        <v>481</v>
      </c>
      <c r="C112" s="668" t="s">
        <v>482</v>
      </c>
      <c r="D112" s="668" t="s">
        <v>481</v>
      </c>
      <c r="E112" s="668" t="s">
        <v>482</v>
      </c>
      <c r="F112" s="668" t="s">
        <v>481</v>
      </c>
      <c r="G112" s="668" t="s">
        <v>482</v>
      </c>
      <c r="H112" s="668" t="s">
        <v>481</v>
      </c>
      <c r="I112" s="668" t="s">
        <v>482</v>
      </c>
    </row>
    <row r="113" spans="1:9" ht="12.75" customHeight="1">
      <c r="A113" s="668" t="s">
        <v>466</v>
      </c>
      <c r="B113" s="668">
        <v>3.6999999999999998E-2</v>
      </c>
      <c r="C113" s="668">
        <v>4.7E-2</v>
      </c>
      <c r="D113" s="668">
        <v>0.74</v>
      </c>
      <c r="E113" s="668">
        <v>0.93</v>
      </c>
      <c r="F113" s="668">
        <v>37000</v>
      </c>
      <c r="G113" s="668">
        <v>47000</v>
      </c>
      <c r="H113" s="668">
        <v>740000</v>
      </c>
      <c r="I113" s="668">
        <v>930000</v>
      </c>
    </row>
    <row r="114" spans="1:9" ht="12.75" customHeight="1">
      <c r="A114" s="668" t="s">
        <v>467</v>
      </c>
      <c r="B114" s="668">
        <v>2.5999999999999999E-2</v>
      </c>
      <c r="C114" s="668">
        <v>3.3000000000000002E-2</v>
      </c>
      <c r="D114" s="668">
        <v>0.52</v>
      </c>
      <c r="E114" s="668">
        <v>0.65</v>
      </c>
      <c r="F114" s="668">
        <v>26000</v>
      </c>
      <c r="G114" s="668">
        <v>33000</v>
      </c>
      <c r="H114" s="668">
        <v>520000</v>
      </c>
      <c r="I114" s="668">
        <v>650000</v>
      </c>
    </row>
    <row r="115" spans="1:9" ht="12.75" customHeight="1">
      <c r="A115" s="668" t="s">
        <v>468</v>
      </c>
      <c r="B115" s="668">
        <v>1.2999999999999999E-2</v>
      </c>
      <c r="C115" s="668">
        <v>1.7000000000000001E-2</v>
      </c>
      <c r="D115" s="668">
        <v>0.26</v>
      </c>
      <c r="E115" s="668">
        <v>0.33</v>
      </c>
      <c r="F115" s="668">
        <v>13000</v>
      </c>
      <c r="G115" s="668">
        <v>17000</v>
      </c>
      <c r="H115" s="668">
        <v>260000</v>
      </c>
      <c r="I115" s="668">
        <v>330000</v>
      </c>
    </row>
    <row r="116" spans="1:9" ht="12.75" customHeight="1">
      <c r="A116" s="668" t="s">
        <v>477</v>
      </c>
      <c r="B116" s="668">
        <v>1.9E-2</v>
      </c>
      <c r="C116" s="668">
        <v>2.3E-2</v>
      </c>
      <c r="D116" s="668">
        <v>0.52</v>
      </c>
      <c r="E116" s="668">
        <v>0.65</v>
      </c>
      <c r="F116" s="668">
        <v>19000</v>
      </c>
      <c r="G116" s="668">
        <v>23000</v>
      </c>
      <c r="H116" s="668">
        <v>520000</v>
      </c>
      <c r="I116" s="668">
        <v>650000</v>
      </c>
    </row>
    <row r="117" spans="1:9" ht="12.75" customHeight="1">
      <c r="A117" s="668" t="s">
        <v>470</v>
      </c>
      <c r="B117" s="668">
        <v>1.9E-2</v>
      </c>
      <c r="C117" s="668">
        <v>2.3E-2</v>
      </c>
      <c r="D117" s="668">
        <v>0.52</v>
      </c>
      <c r="E117" s="668">
        <v>0.65</v>
      </c>
      <c r="F117" s="668">
        <v>19000</v>
      </c>
      <c r="G117" s="668">
        <v>23000</v>
      </c>
      <c r="H117" s="668">
        <v>520000</v>
      </c>
      <c r="I117" s="668">
        <v>650000</v>
      </c>
    </row>
    <row r="118" spans="1:9" ht="12.75" customHeight="1"/>
    <row r="119" spans="1:9" ht="12.75" customHeight="1">
      <c r="A119" s="668" t="s">
        <v>523</v>
      </c>
    </row>
    <row r="120" spans="1:9" ht="24.75" customHeight="1">
      <c r="A120" s="668" t="s">
        <v>524</v>
      </c>
    </row>
    <row r="121" spans="1:9" ht="12.75" customHeight="1">
      <c r="B121" s="668" t="s">
        <v>479</v>
      </c>
      <c r="D121" s="668" t="s">
        <v>479</v>
      </c>
      <c r="F121" s="668" t="s">
        <v>479</v>
      </c>
    </row>
    <row r="122" spans="1:9" ht="12.75" customHeight="1">
      <c r="B122" s="668" t="s">
        <v>481</v>
      </c>
      <c r="C122" s="668" t="s">
        <v>482</v>
      </c>
      <c r="D122" s="668" t="s">
        <v>481</v>
      </c>
      <c r="E122" s="668" t="s">
        <v>482</v>
      </c>
      <c r="F122" s="668" t="s">
        <v>481</v>
      </c>
      <c r="G122" s="668" t="s">
        <v>482</v>
      </c>
    </row>
    <row r="123" spans="1:9" ht="12.75" customHeight="1">
      <c r="A123" s="668" t="s">
        <v>515</v>
      </c>
      <c r="B123" s="668">
        <v>7.0000000000000001E-3</v>
      </c>
      <c r="C123" s="668">
        <v>7.0000000000000001E-3</v>
      </c>
      <c r="D123" s="668">
        <v>7000</v>
      </c>
      <c r="E123" s="668">
        <v>7000</v>
      </c>
      <c r="F123" s="668">
        <v>7000</v>
      </c>
      <c r="G123" s="668">
        <v>7000</v>
      </c>
    </row>
    <row r="124" spans="1:9" ht="12.75" customHeight="1"/>
    <row r="125" spans="1:9" ht="12.75" customHeight="1">
      <c r="A125" s="668" t="s">
        <v>525</v>
      </c>
    </row>
    <row r="126" spans="1:9" ht="12.75" customHeight="1">
      <c r="B126" s="668" t="s">
        <v>526</v>
      </c>
      <c r="F126" s="668" t="s">
        <v>526</v>
      </c>
    </row>
    <row r="127" spans="1:9" ht="12.75" customHeight="1">
      <c r="B127" s="668" t="s">
        <v>479</v>
      </c>
      <c r="C127" s="668" t="s">
        <v>527</v>
      </c>
      <c r="D127" s="668" t="s">
        <v>479</v>
      </c>
      <c r="E127" s="668" t="s">
        <v>527</v>
      </c>
      <c r="F127" s="668" t="s">
        <v>479</v>
      </c>
      <c r="G127" s="668" t="s">
        <v>527</v>
      </c>
    </row>
    <row r="128" spans="1:9" ht="12.75" customHeight="1">
      <c r="B128" s="668" t="s">
        <v>528</v>
      </c>
      <c r="C128" s="668" t="s">
        <v>529</v>
      </c>
      <c r="D128" s="668" t="s">
        <v>528</v>
      </c>
      <c r="E128" s="668" t="s">
        <v>529</v>
      </c>
      <c r="F128" s="668" t="s">
        <v>530</v>
      </c>
      <c r="G128" s="668" t="s">
        <v>530</v>
      </c>
    </row>
    <row r="129" spans="1:9" ht="12.75" customHeight="1">
      <c r="A129" s="668" t="s">
        <v>515</v>
      </c>
      <c r="B129" s="668">
        <v>1.7999999999999999E-2</v>
      </c>
      <c r="C129" s="668">
        <v>3.5999999999999997E-2</v>
      </c>
      <c r="D129" s="668">
        <v>18000</v>
      </c>
      <c r="E129" s="668">
        <v>36000</v>
      </c>
      <c r="F129" s="668">
        <v>18000</v>
      </c>
      <c r="G129" s="668">
        <v>36000</v>
      </c>
    </row>
    <row r="130" spans="1:9" ht="12.75" customHeight="1"/>
    <row r="131" spans="1:9" ht="12.75" customHeight="1">
      <c r="A131" s="668" t="s">
        <v>531</v>
      </c>
    </row>
    <row r="132" spans="1:9" ht="12.75" customHeight="1">
      <c r="A132" s="668" t="s">
        <v>532</v>
      </c>
      <c r="B132" s="668" t="s">
        <v>472</v>
      </c>
      <c r="F132" s="668" t="s">
        <v>472</v>
      </c>
    </row>
    <row r="133" spans="1:9" ht="12.75" customHeight="1">
      <c r="B133" s="668" t="s">
        <v>479</v>
      </c>
      <c r="D133" s="668" t="s">
        <v>480</v>
      </c>
      <c r="F133" s="668" t="s">
        <v>479</v>
      </c>
      <c r="H133" s="668" t="s">
        <v>480</v>
      </c>
    </row>
    <row r="134" spans="1:9" ht="12.75" customHeight="1">
      <c r="B134" s="668" t="s">
        <v>481</v>
      </c>
      <c r="C134" s="668" t="s">
        <v>482</v>
      </c>
      <c r="D134" s="668" t="s">
        <v>481</v>
      </c>
      <c r="E134" s="668" t="s">
        <v>482</v>
      </c>
      <c r="F134" s="668" t="s">
        <v>481</v>
      </c>
      <c r="G134" s="668" t="s">
        <v>482</v>
      </c>
      <c r="H134" s="668" t="s">
        <v>481</v>
      </c>
      <c r="I134" s="668" t="s">
        <v>482</v>
      </c>
    </row>
    <row r="135" spans="1:9" ht="12.75" customHeight="1">
      <c r="A135" s="668" t="s">
        <v>484</v>
      </c>
      <c r="B135" s="668">
        <v>0.126</v>
      </c>
      <c r="C135" s="668">
        <v>0.16</v>
      </c>
      <c r="D135" s="668">
        <v>0.14000000000000001</v>
      </c>
      <c r="E135" s="668">
        <v>0.17799999999999999</v>
      </c>
      <c r="F135" s="668">
        <v>126000</v>
      </c>
      <c r="G135" s="668">
        <v>160000</v>
      </c>
      <c r="H135" s="668">
        <v>140000</v>
      </c>
      <c r="I135" s="668">
        <v>178000</v>
      </c>
    </row>
    <row r="136" spans="1:9" ht="12.75" customHeight="1"/>
    <row r="137" spans="1:9" ht="12.75" customHeight="1">
      <c r="A137" s="668" t="s">
        <v>533</v>
      </c>
    </row>
    <row r="138" spans="1:9" ht="12.75" customHeight="1">
      <c r="B138" s="668" t="s">
        <v>472</v>
      </c>
      <c r="F138" s="668" t="s">
        <v>472</v>
      </c>
    </row>
    <row r="139" spans="1:9" ht="12.75" customHeight="1">
      <c r="B139" s="668" t="s">
        <v>534</v>
      </c>
      <c r="D139" s="668" t="s">
        <v>535</v>
      </c>
      <c r="F139" s="668" t="s">
        <v>479</v>
      </c>
      <c r="H139" s="668" t="s">
        <v>480</v>
      </c>
    </row>
    <row r="140" spans="1:9" ht="12.75" customHeight="1">
      <c r="B140" s="668" t="s">
        <v>481</v>
      </c>
      <c r="C140" s="668" t="s">
        <v>482</v>
      </c>
      <c r="D140" s="668" t="s">
        <v>481</v>
      </c>
      <c r="E140" s="668" t="s">
        <v>482</v>
      </c>
      <c r="F140" s="668" t="s">
        <v>481</v>
      </c>
      <c r="G140" s="668" t="s">
        <v>482</v>
      </c>
      <c r="H140" s="668" t="s">
        <v>481</v>
      </c>
      <c r="I140" s="668" t="s">
        <v>482</v>
      </c>
    </row>
    <row r="141" spans="1:9" ht="12.75" customHeight="1">
      <c r="A141" s="668" t="s">
        <v>466</v>
      </c>
      <c r="B141" s="668">
        <v>0.74</v>
      </c>
      <c r="C141" s="668">
        <v>0.93</v>
      </c>
      <c r="D141" s="668">
        <v>0.82</v>
      </c>
      <c r="E141" s="668">
        <v>1.03</v>
      </c>
      <c r="F141" s="668">
        <v>740000</v>
      </c>
      <c r="G141" s="668">
        <v>930000</v>
      </c>
      <c r="H141" s="668">
        <v>820000</v>
      </c>
      <c r="I141" s="668">
        <v>1030000</v>
      </c>
    </row>
    <row r="142" spans="1:9" ht="12.75" customHeight="1">
      <c r="A142" s="668" t="s">
        <v>467</v>
      </c>
      <c r="B142" s="668">
        <v>0.52</v>
      </c>
      <c r="C142" s="668">
        <v>0.65</v>
      </c>
      <c r="D142" s="668">
        <v>0.57999999999999996</v>
      </c>
      <c r="E142" s="668">
        <v>0.72</v>
      </c>
      <c r="F142" s="668">
        <v>520000</v>
      </c>
      <c r="G142" s="668">
        <v>650000</v>
      </c>
      <c r="H142" s="668">
        <v>580000</v>
      </c>
      <c r="I142" s="668">
        <v>720000</v>
      </c>
    </row>
    <row r="143" spans="1:9" ht="12.75" customHeight="1">
      <c r="A143" s="668" t="s">
        <v>468</v>
      </c>
      <c r="B143" s="668">
        <v>0.26</v>
      </c>
      <c r="C143" s="668">
        <v>0.33</v>
      </c>
      <c r="D143" s="668">
        <v>0.28999999999999998</v>
      </c>
      <c r="E143" s="668">
        <v>0.36</v>
      </c>
      <c r="F143" s="668">
        <v>260000</v>
      </c>
      <c r="G143" s="668">
        <v>330000</v>
      </c>
      <c r="H143" s="668">
        <v>290000</v>
      </c>
      <c r="I143" s="668">
        <v>360000</v>
      </c>
    </row>
    <row r="144" spans="1:9" ht="12.75" customHeight="1">
      <c r="A144" s="668" t="s">
        <v>477</v>
      </c>
      <c r="B144" s="668">
        <v>0.26</v>
      </c>
      <c r="C144" s="668">
        <v>0.33</v>
      </c>
      <c r="D144" s="668">
        <v>0.28999999999999998</v>
      </c>
      <c r="E144" s="668">
        <v>0.36</v>
      </c>
      <c r="F144" s="668">
        <v>260000</v>
      </c>
      <c r="G144" s="668">
        <v>330000</v>
      </c>
      <c r="H144" s="668">
        <v>290000</v>
      </c>
      <c r="I144" s="668">
        <v>360000</v>
      </c>
    </row>
    <row r="145" spans="1:9" ht="12.75" customHeight="1">
      <c r="A145" s="668" t="s">
        <v>470</v>
      </c>
      <c r="B145" s="668">
        <v>0.26</v>
      </c>
      <c r="C145" s="668">
        <v>0.33</v>
      </c>
      <c r="D145" s="668">
        <v>0.28999999999999998</v>
      </c>
      <c r="E145" s="668">
        <v>0.36</v>
      </c>
      <c r="F145" s="668">
        <v>260000</v>
      </c>
      <c r="G145" s="668">
        <v>330000</v>
      </c>
      <c r="H145" s="668">
        <v>290000</v>
      </c>
      <c r="I145" s="668">
        <v>360000</v>
      </c>
    </row>
    <row r="146" spans="1:9" ht="12.75" customHeight="1"/>
    <row r="147" spans="1:9" ht="12.75" customHeight="1">
      <c r="A147" s="668" t="s">
        <v>536</v>
      </c>
    </row>
    <row r="148" spans="1:9" ht="12.75" customHeight="1">
      <c r="B148" s="668" t="s">
        <v>472</v>
      </c>
      <c r="F148" s="668" t="s">
        <v>472</v>
      </c>
    </row>
    <row r="149" spans="1:9" ht="12.75" customHeight="1">
      <c r="B149" s="668" t="s">
        <v>534</v>
      </c>
      <c r="D149" s="668" t="s">
        <v>535</v>
      </c>
      <c r="F149" s="668" t="s">
        <v>479</v>
      </c>
      <c r="H149" s="668" t="s">
        <v>480</v>
      </c>
    </row>
    <row r="150" spans="1:9" ht="12.75" customHeight="1">
      <c r="B150" s="668" t="s">
        <v>481</v>
      </c>
      <c r="C150" s="668" t="s">
        <v>482</v>
      </c>
      <c r="D150" s="668" t="s">
        <v>481</v>
      </c>
      <c r="E150" s="668" t="s">
        <v>482</v>
      </c>
      <c r="F150" s="668" t="s">
        <v>481</v>
      </c>
      <c r="G150" s="668" t="s">
        <v>482</v>
      </c>
      <c r="H150" s="668" t="s">
        <v>481</v>
      </c>
      <c r="I150" s="668" t="s">
        <v>482</v>
      </c>
    </row>
    <row r="151" spans="1:9" ht="12.75" customHeight="1">
      <c r="A151" s="668" t="s">
        <v>466</v>
      </c>
      <c r="B151" s="668">
        <v>0.19800000000000001</v>
      </c>
      <c r="C151" s="668">
        <v>0.2475</v>
      </c>
      <c r="D151" s="668">
        <v>0.22</v>
      </c>
      <c r="E151" s="668">
        <v>0.27500000000000002</v>
      </c>
      <c r="F151" s="668">
        <v>198000</v>
      </c>
      <c r="G151" s="668">
        <v>247500</v>
      </c>
      <c r="H151" s="668">
        <v>220000</v>
      </c>
      <c r="I151" s="668">
        <v>275000</v>
      </c>
    </row>
    <row r="152" spans="1:9" ht="12.75" customHeight="1">
      <c r="A152" s="668" t="s">
        <v>499</v>
      </c>
      <c r="B152" s="668">
        <v>0.13950000000000001</v>
      </c>
      <c r="C152" s="668">
        <v>0.17349999999999999</v>
      </c>
      <c r="D152" s="668">
        <v>0.155</v>
      </c>
      <c r="E152" s="668">
        <v>0.1925</v>
      </c>
      <c r="F152" s="668">
        <v>139500</v>
      </c>
      <c r="G152" s="668">
        <v>173500</v>
      </c>
      <c r="H152" s="668">
        <v>155000</v>
      </c>
      <c r="I152" s="668">
        <v>192500</v>
      </c>
    </row>
    <row r="153" spans="1:9" ht="12.75" customHeight="1">
      <c r="A153" s="668" t="s">
        <v>468</v>
      </c>
      <c r="B153" s="668">
        <v>7.0000000000000007E-2</v>
      </c>
      <c r="C153" s="668">
        <v>8.7999999999999995E-2</v>
      </c>
      <c r="D153" s="668">
        <v>7.7499999999999999E-2</v>
      </c>
      <c r="E153" s="668">
        <v>9.7500000000000003E-2</v>
      </c>
      <c r="F153" s="668">
        <v>70000</v>
      </c>
      <c r="G153" s="668">
        <v>88000</v>
      </c>
      <c r="H153" s="668">
        <v>77500</v>
      </c>
      <c r="I153" s="668">
        <v>97500</v>
      </c>
    </row>
    <row r="154" spans="1:9" ht="12.75" customHeight="1">
      <c r="A154" s="668" t="s">
        <v>477</v>
      </c>
      <c r="B154" s="668">
        <v>7.0000000000000007E-2</v>
      </c>
      <c r="C154" s="668">
        <v>8.7999999999999995E-2</v>
      </c>
      <c r="D154" s="668">
        <v>7.7499999999999999E-2</v>
      </c>
      <c r="E154" s="668">
        <v>9.7500000000000003E-2</v>
      </c>
      <c r="F154" s="668">
        <v>70000</v>
      </c>
      <c r="G154" s="668">
        <v>88000</v>
      </c>
      <c r="H154" s="668">
        <v>77500</v>
      </c>
      <c r="I154" s="668">
        <v>97500</v>
      </c>
    </row>
    <row r="155" spans="1:9" ht="12.75" customHeight="1">
      <c r="A155" s="668" t="s">
        <v>470</v>
      </c>
      <c r="B155" s="668">
        <v>7.0000000000000007E-2</v>
      </c>
      <c r="C155" s="668">
        <v>8.7999999999999995E-2</v>
      </c>
      <c r="D155" s="668">
        <v>7.7499999999999999E-2</v>
      </c>
      <c r="E155" s="668">
        <v>9.7500000000000003E-2</v>
      </c>
      <c r="F155" s="668">
        <v>70000</v>
      </c>
      <c r="G155" s="668">
        <v>88000</v>
      </c>
      <c r="H155" s="668">
        <v>77500</v>
      </c>
      <c r="I155" s="668">
        <v>97500</v>
      </c>
    </row>
    <row r="156" spans="1:9" ht="12.75" customHeight="1">
      <c r="A156" s="668" t="s">
        <v>537</v>
      </c>
    </row>
    <row r="157" spans="1:9" ht="12.75" customHeight="1"/>
    <row r="158" spans="1:9" ht="12.75" customHeight="1">
      <c r="A158" s="668" t="s">
        <v>538</v>
      </c>
    </row>
    <row r="159" spans="1:9" ht="12.75" customHeight="1">
      <c r="A159" s="668" t="s">
        <v>532</v>
      </c>
      <c r="B159" s="668" t="s">
        <v>472</v>
      </c>
      <c r="F159" s="668" t="s">
        <v>472</v>
      </c>
    </row>
    <row r="160" spans="1:9" ht="12.75" customHeight="1">
      <c r="B160" s="668" t="s">
        <v>534</v>
      </c>
      <c r="D160" s="668" t="s">
        <v>535</v>
      </c>
      <c r="F160" s="668" t="s">
        <v>479</v>
      </c>
      <c r="H160" s="668" t="s">
        <v>480</v>
      </c>
    </row>
    <row r="161" spans="1:9" ht="12.75" customHeight="1">
      <c r="B161" s="668" t="s">
        <v>481</v>
      </c>
      <c r="C161" s="668" t="s">
        <v>482</v>
      </c>
      <c r="D161" s="668" t="s">
        <v>481</v>
      </c>
      <c r="E161" s="668" t="s">
        <v>482</v>
      </c>
      <c r="F161" s="668" t="s">
        <v>481</v>
      </c>
      <c r="G161" s="668" t="s">
        <v>482</v>
      </c>
      <c r="H161" s="668" t="s">
        <v>481</v>
      </c>
      <c r="I161" s="668" t="s">
        <v>482</v>
      </c>
    </row>
    <row r="162" spans="1:9" ht="12.75" customHeight="1">
      <c r="A162" s="668" t="s">
        <v>466</v>
      </c>
      <c r="B162" s="668">
        <v>0.16800000000000001</v>
      </c>
      <c r="C162" s="668">
        <v>0.21</v>
      </c>
      <c r="D162" s="668">
        <v>0.187</v>
      </c>
      <c r="E162" s="668">
        <v>0.23400000000000001</v>
      </c>
      <c r="F162" s="668">
        <v>168000</v>
      </c>
      <c r="G162" s="668">
        <v>210000</v>
      </c>
      <c r="H162" s="668">
        <v>187000</v>
      </c>
      <c r="I162" s="668">
        <v>234000</v>
      </c>
    </row>
    <row r="163" spans="1:9" ht="12.75" customHeight="1">
      <c r="A163" s="668" t="s">
        <v>467</v>
      </c>
      <c r="B163" s="668">
        <v>0.11799999999999999</v>
      </c>
      <c r="C163" s="668">
        <v>0.152</v>
      </c>
      <c r="D163" s="668">
        <v>0.13100000000000001</v>
      </c>
      <c r="E163" s="668">
        <v>0.16800000000000001</v>
      </c>
      <c r="F163" s="668">
        <v>118000</v>
      </c>
      <c r="G163" s="668">
        <v>152000</v>
      </c>
      <c r="H163" s="668">
        <v>131000</v>
      </c>
      <c r="I163" s="668">
        <v>168000</v>
      </c>
    </row>
    <row r="164" spans="1:9" ht="12.75" customHeight="1">
      <c r="A164" s="668" t="s">
        <v>468</v>
      </c>
      <c r="B164" s="668">
        <v>5.8999999999999997E-2</v>
      </c>
      <c r="C164" s="668">
        <v>7.5999999999999998E-2</v>
      </c>
      <c r="D164" s="668">
        <v>6.5000000000000002E-2</v>
      </c>
      <c r="E164" s="668">
        <v>8.4000000000000005E-2</v>
      </c>
      <c r="F164" s="668">
        <v>59000</v>
      </c>
      <c r="G164" s="668">
        <v>76000</v>
      </c>
      <c r="H164" s="668">
        <v>65000</v>
      </c>
      <c r="I164" s="668">
        <v>84000</v>
      </c>
    </row>
    <row r="165" spans="1:9" ht="12.75" customHeight="1">
      <c r="A165" s="668" t="s">
        <v>477</v>
      </c>
      <c r="B165" s="668">
        <v>3.4000000000000002E-2</v>
      </c>
      <c r="C165" s="668">
        <v>4.2000000000000003E-2</v>
      </c>
      <c r="D165" s="668">
        <v>3.6999999999999998E-2</v>
      </c>
      <c r="E165" s="668">
        <v>4.7E-2</v>
      </c>
      <c r="F165" s="668">
        <v>34000</v>
      </c>
      <c r="G165" s="668">
        <v>42000</v>
      </c>
      <c r="H165" s="668">
        <v>37000</v>
      </c>
      <c r="I165" s="668">
        <v>47000</v>
      </c>
    </row>
    <row r="166" spans="1:9" ht="12.75" customHeight="1">
      <c r="A166" s="668" t="s">
        <v>470</v>
      </c>
      <c r="B166" s="668">
        <v>3.4000000000000002E-2</v>
      </c>
      <c r="C166" s="668">
        <v>4.2000000000000003E-2</v>
      </c>
      <c r="D166" s="668">
        <v>3.6999999999999998E-2</v>
      </c>
      <c r="E166" s="668">
        <v>4.7E-2</v>
      </c>
      <c r="F166" s="668">
        <v>34000</v>
      </c>
      <c r="G166" s="668">
        <v>42000</v>
      </c>
      <c r="H166" s="668">
        <v>37000</v>
      </c>
      <c r="I166" s="668">
        <v>47000</v>
      </c>
    </row>
    <row r="167" spans="1:9" ht="12.75" customHeight="1"/>
    <row r="168" spans="1:9" ht="12.75" customHeight="1">
      <c r="A168" s="668" t="s">
        <v>539</v>
      </c>
    </row>
    <row r="169" spans="1:9" ht="12.75" customHeight="1">
      <c r="B169" s="668" t="s">
        <v>540</v>
      </c>
      <c r="D169" s="668" t="s">
        <v>540</v>
      </c>
    </row>
    <row r="170" spans="1:9" ht="12.75" customHeight="1">
      <c r="A170" s="668" t="s">
        <v>484</v>
      </c>
      <c r="B170" s="668">
        <v>5.6000000000000001E-2</v>
      </c>
      <c r="C170" s="668">
        <v>5.8000000000000003E-2</v>
      </c>
      <c r="D170" s="668">
        <v>49100</v>
      </c>
      <c r="E170" s="668">
        <v>50900</v>
      </c>
    </row>
    <row r="171" spans="1:9" ht="12.75" customHeight="1"/>
    <row r="172" spans="1:9" ht="12.75" customHeight="1">
      <c r="A172" s="668" t="s">
        <v>541</v>
      </c>
    </row>
    <row r="173" spans="1:9" ht="12.75" customHeight="1">
      <c r="A173" s="668" t="s">
        <v>542</v>
      </c>
    </row>
    <row r="174" spans="1:9" ht="12.75" customHeight="1">
      <c r="B174" s="668" t="s">
        <v>543</v>
      </c>
      <c r="C174" s="668" t="s">
        <v>544</v>
      </c>
      <c r="D174" s="668" t="s">
        <v>545</v>
      </c>
      <c r="E174" s="668" t="s">
        <v>546</v>
      </c>
      <c r="F174" s="668" t="s">
        <v>543</v>
      </c>
      <c r="G174" s="668" t="s">
        <v>544</v>
      </c>
      <c r="H174" s="668" t="s">
        <v>545</v>
      </c>
      <c r="I174" s="668" t="s">
        <v>546</v>
      </c>
    </row>
    <row r="175" spans="1:9" ht="12.75" customHeight="1">
      <c r="A175" s="668" t="s">
        <v>547</v>
      </c>
      <c r="B175" s="668">
        <v>3.1199999999999999E-2</v>
      </c>
      <c r="C175" s="668">
        <v>1.7299999999999999E-2</v>
      </c>
      <c r="D175" s="668">
        <v>1.35E-2</v>
      </c>
      <c r="E175" s="668">
        <v>5.8200000000000002E-2</v>
      </c>
      <c r="F175" s="668">
        <v>31200</v>
      </c>
      <c r="G175" s="668">
        <v>17300</v>
      </c>
      <c r="H175" s="668">
        <v>13500</v>
      </c>
      <c r="I175" s="668">
        <v>58200</v>
      </c>
    </row>
    <row r="176" spans="1:9" ht="12.75" customHeight="1">
      <c r="A176" s="668" t="s">
        <v>548</v>
      </c>
      <c r="B176" s="668">
        <v>3.0800000000000001E-2</v>
      </c>
      <c r="C176" s="668">
        <v>1.7100000000000001E-2</v>
      </c>
      <c r="D176" s="668">
        <v>1.3299999999999999E-2</v>
      </c>
      <c r="E176" s="668">
        <v>5.7500000000000002E-2</v>
      </c>
      <c r="F176" s="668">
        <v>30800</v>
      </c>
      <c r="G176" s="668">
        <v>17100</v>
      </c>
      <c r="H176" s="668">
        <v>13300</v>
      </c>
      <c r="I176" s="668">
        <v>57500</v>
      </c>
    </row>
    <row r="177" spans="1:9" ht="12.75" customHeight="1">
      <c r="A177" s="668" t="s">
        <v>549</v>
      </c>
      <c r="B177" s="668">
        <v>3.32E-2</v>
      </c>
      <c r="C177" s="668">
        <v>1.84E-2</v>
      </c>
      <c r="D177" s="668">
        <v>1.44E-2</v>
      </c>
      <c r="E177" s="668">
        <v>6.1899999999999997E-2</v>
      </c>
      <c r="F177" s="668">
        <v>33200</v>
      </c>
      <c r="G177" s="668">
        <v>18400</v>
      </c>
      <c r="H177" s="668">
        <v>14400</v>
      </c>
      <c r="I177" s="668">
        <v>61900</v>
      </c>
    </row>
    <row r="178" spans="1:9" ht="12.75" customHeight="1">
      <c r="A178" s="668" t="s">
        <v>550</v>
      </c>
      <c r="B178" s="668">
        <v>4.36E-2</v>
      </c>
      <c r="C178" s="668">
        <v>2.4199999999999999E-2</v>
      </c>
      <c r="D178" s="668">
        <v>1.89E-2</v>
      </c>
      <c r="E178" s="668">
        <v>8.14E-2</v>
      </c>
      <c r="F178" s="668">
        <v>43600</v>
      </c>
      <c r="G178" s="668">
        <v>24200</v>
      </c>
      <c r="H178" s="668">
        <v>18900</v>
      </c>
      <c r="I178" s="668">
        <v>81400</v>
      </c>
    </row>
    <row r="179" spans="1:9" ht="12.75" customHeight="1">
      <c r="A179" s="668" t="s">
        <v>551</v>
      </c>
    </row>
    <row r="180" spans="1:9" ht="12.75" customHeight="1"/>
    <row r="181" spans="1:9" ht="12.75" customHeight="1">
      <c r="A181" s="668" t="s">
        <v>552</v>
      </c>
    </row>
    <row r="182" spans="1:9" ht="12.75" customHeight="1">
      <c r="B182" s="668" t="s">
        <v>553</v>
      </c>
    </row>
    <row r="183" spans="1:9" ht="12.75" customHeight="1">
      <c r="A183" s="668" t="s">
        <v>484</v>
      </c>
      <c r="B183" s="668">
        <v>30.95</v>
      </c>
      <c r="C183" s="668">
        <v>30950000</v>
      </c>
    </row>
    <row r="184" spans="1:9" ht="12.75" customHeight="1"/>
    <row r="185" spans="1:9" ht="12.75" customHeight="1">
      <c r="A185" s="668" t="s">
        <v>554</v>
      </c>
      <c r="F185" s="668" t="s">
        <v>555</v>
      </c>
      <c r="G185" s="668" t="s">
        <v>556</v>
      </c>
    </row>
    <row r="186" spans="1:9" ht="12.75" customHeight="1">
      <c r="A186" s="668" t="s">
        <v>545</v>
      </c>
      <c r="B186" s="668" t="s">
        <v>557</v>
      </c>
      <c r="C186" s="668" t="s">
        <v>558</v>
      </c>
      <c r="D186" s="668" t="s">
        <v>559</v>
      </c>
      <c r="E186" s="668" t="s">
        <v>560</v>
      </c>
      <c r="F186" s="668" t="s">
        <v>545</v>
      </c>
      <c r="G186" s="668" t="s">
        <v>557</v>
      </c>
      <c r="H186" s="668" t="s">
        <v>558</v>
      </c>
      <c r="I186" s="668" t="s">
        <v>559</v>
      </c>
    </row>
    <row r="187" spans="1:9" ht="12.75" customHeight="1">
      <c r="A187" s="668">
        <v>4.1999999999999997E-3</v>
      </c>
      <c r="B187" s="668">
        <v>5.9999999999999995E-4</v>
      </c>
      <c r="C187" s="668">
        <v>2.0000000000000001E-4</v>
      </c>
      <c r="D187" s="668">
        <v>4.0000000000000002E-4</v>
      </c>
      <c r="E187" s="668">
        <v>2.9999999999999997E-4</v>
      </c>
      <c r="F187" s="668">
        <v>4200</v>
      </c>
      <c r="G187" s="668">
        <v>600</v>
      </c>
      <c r="H187" s="668">
        <v>200</v>
      </c>
      <c r="I187" s="668">
        <v>400</v>
      </c>
    </row>
    <row r="188" spans="1:9" ht="41.25" customHeight="1">
      <c r="A188" s="668" t="s">
        <v>561</v>
      </c>
    </row>
    <row r="189" spans="1:9" ht="12.75" customHeight="1">
      <c r="A189" s="668" t="s">
        <v>562</v>
      </c>
      <c r="D189" s="668" t="s">
        <v>563</v>
      </c>
    </row>
    <row r="190" spans="1:9" ht="12.75" customHeight="1">
      <c r="D190" s="668">
        <v>3.5000000000000003E-2</v>
      </c>
      <c r="E190" s="668">
        <f>+D190*1000000</f>
        <v>35000</v>
      </c>
    </row>
    <row r="191" spans="1:9" ht="12.75" customHeight="1"/>
    <row r="192" spans="1:9"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I1"/>
    <mergeCell ref="A4:A5"/>
    <mergeCell ref="B4:C4"/>
    <mergeCell ref="D4:E4"/>
    <mergeCell ref="F4:G4"/>
    <mergeCell ref="H4:I4"/>
    <mergeCell ref="A15:A16"/>
    <mergeCell ref="A24:A25"/>
    <mergeCell ref="A29:A30"/>
    <mergeCell ref="A34:A35"/>
    <mergeCell ref="A39:A40"/>
    <mergeCell ref="F106:G106"/>
    <mergeCell ref="H106:I106"/>
    <mergeCell ref="B44:G44"/>
    <mergeCell ref="A53:A54"/>
    <mergeCell ref="B53:I53"/>
    <mergeCell ref="A61:I61"/>
    <mergeCell ref="A104:J104"/>
    <mergeCell ref="A105:A108"/>
    <mergeCell ref="B105:E105"/>
    <mergeCell ref="F105:J105"/>
    <mergeCell ref="B106:C106"/>
    <mergeCell ref="D106:E106"/>
    <mergeCell ref="A44:A45"/>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22BC6-A787-4FF3-93F0-A42B184245AE}">
  <dimension ref="A1:Z1000"/>
  <sheetViews>
    <sheetView topLeftCell="M117" workbookViewId="0">
      <selection activeCell="A62" sqref="A62:W145"/>
    </sheetView>
  </sheetViews>
  <sheetFormatPr defaultColWidth="12.42578125" defaultRowHeight="15" customHeight="1"/>
  <cols>
    <col min="1" max="1" width="52.5703125" style="539" customWidth="1"/>
    <col min="2" max="2" width="16" style="539" customWidth="1"/>
    <col min="3" max="3" width="17" style="539" customWidth="1"/>
    <col min="4" max="4" width="16.140625" style="539" customWidth="1"/>
    <col min="5" max="5" width="17.42578125" style="539" customWidth="1"/>
    <col min="6" max="7" width="19.85546875" style="539" customWidth="1"/>
    <col min="8" max="8" width="16.7109375" style="539" customWidth="1"/>
    <col min="9" max="9" width="18.5703125" style="539" customWidth="1"/>
    <col min="10" max="10" width="20.140625" style="539" customWidth="1"/>
    <col min="11" max="11" width="19.5703125" style="539" customWidth="1"/>
    <col min="12" max="13" width="20.140625" style="539" customWidth="1"/>
    <col min="14" max="14" width="20.42578125" style="539" customWidth="1"/>
    <col min="15" max="15" width="22" style="539" customWidth="1"/>
    <col min="16" max="16" width="16.42578125" style="539" customWidth="1"/>
    <col min="17" max="18" width="15.5703125" style="539" customWidth="1"/>
    <col min="19" max="26" width="8" style="539" customWidth="1"/>
    <col min="27" max="16384" width="12.42578125" style="539"/>
  </cols>
  <sheetData>
    <row r="1" spans="1:26" ht="32.25" hidden="1" customHeight="1">
      <c r="A1" s="537" t="s">
        <v>209</v>
      </c>
      <c r="B1" s="538"/>
      <c r="C1" s="538"/>
      <c r="D1" s="538"/>
      <c r="E1" s="538"/>
      <c r="F1" s="537"/>
      <c r="G1" s="538"/>
      <c r="H1" s="538"/>
      <c r="I1" s="538"/>
      <c r="J1" s="538"/>
      <c r="K1" s="538"/>
      <c r="L1" s="538"/>
      <c r="M1" s="538"/>
      <c r="N1" s="538"/>
      <c r="O1" s="538"/>
      <c r="P1" s="538"/>
      <c r="Q1" s="538"/>
    </row>
    <row r="2" spans="1:26" ht="42" customHeight="1">
      <c r="A2" s="1507" t="s">
        <v>210</v>
      </c>
      <c r="B2" s="1434"/>
      <c r="C2" s="1435"/>
      <c r="D2" s="1508" t="s">
        <v>564</v>
      </c>
      <c r="E2" s="1435"/>
      <c r="F2" s="1509" t="s">
        <v>565</v>
      </c>
      <c r="G2" s="1435"/>
      <c r="H2" s="538"/>
      <c r="I2" s="538"/>
      <c r="J2" s="538"/>
      <c r="K2" s="538"/>
      <c r="L2" s="538"/>
      <c r="M2" s="538"/>
      <c r="N2" s="538"/>
      <c r="O2" s="538"/>
      <c r="P2" s="538"/>
      <c r="Q2" s="538"/>
    </row>
    <row r="3" spans="1:26" ht="56.25" customHeight="1">
      <c r="A3" s="540" t="s">
        <v>193</v>
      </c>
      <c r="B3" s="541" t="s">
        <v>566</v>
      </c>
      <c r="C3" s="540" t="s">
        <v>242</v>
      </c>
      <c r="D3" s="542" t="s">
        <v>172</v>
      </c>
      <c r="E3" s="540" t="s">
        <v>567</v>
      </c>
      <c r="F3" s="540" t="s">
        <v>568</v>
      </c>
      <c r="G3" s="540" t="s">
        <v>206</v>
      </c>
      <c r="H3" s="538"/>
      <c r="I3" s="538"/>
      <c r="J3" s="538"/>
      <c r="K3" s="538"/>
      <c r="L3" s="538"/>
      <c r="M3" s="538"/>
      <c r="N3" s="538"/>
      <c r="O3" s="538"/>
      <c r="P3" s="538"/>
      <c r="Q3" s="538"/>
    </row>
    <row r="4" spans="1:26" ht="14.25" customHeight="1">
      <c r="A4" s="543" t="s">
        <v>214</v>
      </c>
      <c r="B4" s="544" t="s">
        <v>215</v>
      </c>
      <c r="C4" s="545">
        <v>119</v>
      </c>
      <c r="D4" s="546">
        <v>119000000</v>
      </c>
      <c r="E4" s="546">
        <v>119000000</v>
      </c>
      <c r="F4" s="547">
        <f t="shared" ref="F4:F9" si="0">+E4*13.28%+E4</f>
        <v>134803200</v>
      </c>
      <c r="G4" s="547">
        <f t="shared" ref="G4:G9" si="1">+F4</f>
        <v>134803200</v>
      </c>
      <c r="H4" s="548"/>
      <c r="I4" s="548"/>
      <c r="J4" s="548"/>
      <c r="K4" s="548"/>
      <c r="L4" s="548"/>
      <c r="M4" s="548"/>
      <c r="N4" s="548"/>
      <c r="O4" s="548"/>
      <c r="P4" s="548"/>
      <c r="Q4" s="548"/>
      <c r="R4" s="549"/>
      <c r="S4" s="549"/>
      <c r="T4" s="549"/>
      <c r="U4" s="549"/>
      <c r="V4" s="549"/>
      <c r="W4" s="549"/>
      <c r="X4" s="549"/>
      <c r="Y4" s="549"/>
      <c r="Z4" s="549"/>
    </row>
    <row r="5" spans="1:26" ht="20.25" customHeight="1">
      <c r="A5" s="543" t="s">
        <v>216</v>
      </c>
      <c r="B5" s="544" t="s">
        <v>215</v>
      </c>
      <c r="C5" s="545">
        <v>83</v>
      </c>
      <c r="D5" s="546">
        <v>83000000</v>
      </c>
      <c r="E5" s="546">
        <v>83000000</v>
      </c>
      <c r="F5" s="547">
        <f t="shared" si="0"/>
        <v>94022400</v>
      </c>
      <c r="G5" s="547">
        <f t="shared" si="1"/>
        <v>94022400</v>
      </c>
      <c r="H5" s="548"/>
      <c r="I5" s="548"/>
      <c r="J5" s="548"/>
      <c r="K5" s="548"/>
      <c r="L5" s="548"/>
      <c r="M5" s="548"/>
      <c r="N5" s="548"/>
      <c r="O5" s="548"/>
      <c r="P5" s="548"/>
      <c r="Q5" s="548"/>
      <c r="R5" s="549"/>
      <c r="S5" s="549"/>
      <c r="T5" s="549"/>
      <c r="U5" s="549"/>
      <c r="V5" s="549"/>
      <c r="W5" s="549"/>
      <c r="X5" s="549"/>
      <c r="Y5" s="549"/>
      <c r="Z5" s="549"/>
    </row>
    <row r="6" spans="1:26" ht="18.75" customHeight="1">
      <c r="A6" s="543" t="s">
        <v>217</v>
      </c>
      <c r="B6" s="544" t="s">
        <v>215</v>
      </c>
      <c r="C6" s="545">
        <v>55</v>
      </c>
      <c r="D6" s="546">
        <v>55000000</v>
      </c>
      <c r="E6" s="546">
        <v>55000000</v>
      </c>
      <c r="F6" s="547">
        <f t="shared" si="0"/>
        <v>62304000</v>
      </c>
      <c r="G6" s="547">
        <f t="shared" si="1"/>
        <v>62304000</v>
      </c>
      <c r="H6" s="548"/>
      <c r="I6" s="548"/>
      <c r="J6" s="548"/>
      <c r="K6" s="548"/>
      <c r="L6" s="548"/>
      <c r="M6" s="548"/>
      <c r="N6" s="548"/>
      <c r="O6" s="548"/>
      <c r="P6" s="548"/>
      <c r="Q6" s="548"/>
      <c r="R6" s="549"/>
      <c r="S6" s="549"/>
      <c r="T6" s="549"/>
      <c r="U6" s="549"/>
      <c r="V6" s="549"/>
      <c r="W6" s="549"/>
      <c r="X6" s="549"/>
      <c r="Y6" s="549"/>
      <c r="Z6" s="549"/>
    </row>
    <row r="7" spans="1:26" ht="14.25" customHeight="1">
      <c r="A7" s="550" t="s">
        <v>218</v>
      </c>
      <c r="B7" s="551" t="s">
        <v>219</v>
      </c>
      <c r="C7" s="552">
        <v>9</v>
      </c>
      <c r="D7" s="553">
        <v>9000000</v>
      </c>
      <c r="E7" s="553">
        <v>9000000</v>
      </c>
      <c r="F7" s="554">
        <f t="shared" si="0"/>
        <v>10195200</v>
      </c>
      <c r="G7" s="554">
        <f t="shared" si="1"/>
        <v>10195200</v>
      </c>
      <c r="H7" s="538"/>
      <c r="I7" s="538"/>
      <c r="J7" s="538"/>
      <c r="K7" s="538"/>
      <c r="L7" s="538"/>
      <c r="M7" s="538"/>
      <c r="N7" s="538"/>
      <c r="O7" s="538"/>
      <c r="P7" s="538"/>
      <c r="Q7" s="538"/>
    </row>
    <row r="8" spans="1:26" ht="14.25" customHeight="1">
      <c r="A8" s="550" t="s">
        <v>220</v>
      </c>
      <c r="B8" s="551" t="s">
        <v>219</v>
      </c>
      <c r="C8" s="552">
        <v>8</v>
      </c>
      <c r="D8" s="553">
        <v>8000000</v>
      </c>
      <c r="E8" s="553">
        <v>8000000</v>
      </c>
      <c r="F8" s="554">
        <f t="shared" si="0"/>
        <v>9062400</v>
      </c>
      <c r="G8" s="554">
        <f t="shared" si="1"/>
        <v>9062400</v>
      </c>
      <c r="H8" s="538"/>
      <c r="I8" s="538"/>
      <c r="J8" s="538"/>
      <c r="K8" s="538"/>
      <c r="L8" s="538"/>
      <c r="M8" s="538"/>
      <c r="N8" s="538"/>
      <c r="O8" s="538"/>
      <c r="P8" s="538"/>
      <c r="Q8" s="538"/>
    </row>
    <row r="9" spans="1:26" ht="14.25" customHeight="1">
      <c r="A9" s="550" t="s">
        <v>221</v>
      </c>
      <c r="B9" s="551" t="s">
        <v>219</v>
      </c>
      <c r="C9" s="552">
        <v>4</v>
      </c>
      <c r="D9" s="553">
        <v>4000000</v>
      </c>
      <c r="E9" s="553">
        <v>4000000</v>
      </c>
      <c r="F9" s="554">
        <f t="shared" si="0"/>
        <v>4531200</v>
      </c>
      <c r="G9" s="554">
        <f t="shared" si="1"/>
        <v>4531200</v>
      </c>
      <c r="H9" s="538"/>
      <c r="I9" s="538"/>
      <c r="J9" s="538"/>
      <c r="K9" s="538"/>
      <c r="L9" s="538"/>
      <c r="M9" s="538"/>
      <c r="N9" s="538"/>
      <c r="O9" s="538"/>
      <c r="P9" s="538"/>
      <c r="Q9" s="538"/>
    </row>
    <row r="10" spans="1:26" ht="29.25" customHeight="1">
      <c r="A10" s="555" t="s">
        <v>569</v>
      </c>
      <c r="B10" s="544" t="s">
        <v>223</v>
      </c>
      <c r="C10" s="556">
        <v>0.5</v>
      </c>
      <c r="D10" s="546">
        <v>500000</v>
      </c>
      <c r="E10" s="546">
        <v>500000</v>
      </c>
      <c r="F10" s="1505"/>
      <c r="G10" s="1499"/>
      <c r="H10" s="548"/>
      <c r="I10" s="548"/>
      <c r="J10" s="548"/>
      <c r="K10" s="548"/>
      <c r="L10" s="548"/>
      <c r="M10" s="548"/>
      <c r="N10" s="548"/>
      <c r="O10" s="548"/>
      <c r="P10" s="548"/>
      <c r="Q10" s="548"/>
      <c r="R10" s="549"/>
      <c r="S10" s="549"/>
      <c r="T10" s="549"/>
      <c r="U10" s="549"/>
      <c r="V10" s="549"/>
      <c r="W10" s="549"/>
      <c r="X10" s="549"/>
      <c r="Y10" s="549"/>
      <c r="Z10" s="549"/>
    </row>
    <row r="11" spans="1:26" ht="27.75" customHeight="1">
      <c r="A11" s="555" t="s">
        <v>570</v>
      </c>
      <c r="B11" s="544" t="s">
        <v>223</v>
      </c>
      <c r="C11" s="556">
        <v>0.6</v>
      </c>
      <c r="D11" s="546">
        <v>600000</v>
      </c>
      <c r="E11" s="546">
        <v>600000</v>
      </c>
      <c r="F11" s="1448"/>
      <c r="G11" s="1455"/>
      <c r="H11" s="548"/>
      <c r="I11" s="548"/>
      <c r="J11" s="548"/>
      <c r="K11" s="548"/>
      <c r="L11" s="548"/>
      <c r="M11" s="548"/>
      <c r="N11" s="548"/>
      <c r="O11" s="548"/>
      <c r="P11" s="548"/>
      <c r="Q11" s="548"/>
      <c r="R11" s="549"/>
      <c r="S11" s="549"/>
      <c r="T11" s="549"/>
      <c r="U11" s="549"/>
      <c r="V11" s="549"/>
      <c r="W11" s="549"/>
      <c r="X11" s="549"/>
      <c r="Y11" s="549"/>
      <c r="Z11" s="549"/>
    </row>
    <row r="12" spans="1:26" ht="14.25" customHeight="1">
      <c r="A12" s="550" t="s">
        <v>262</v>
      </c>
      <c r="B12" s="551" t="s">
        <v>226</v>
      </c>
      <c r="C12" s="557">
        <v>0.06</v>
      </c>
      <c r="D12" s="553">
        <v>60000</v>
      </c>
      <c r="E12" s="553">
        <v>60000</v>
      </c>
      <c r="F12" s="1448"/>
      <c r="G12" s="1455"/>
      <c r="H12" s="538"/>
      <c r="I12" s="538"/>
      <c r="J12" s="538"/>
      <c r="K12" s="538"/>
      <c r="L12" s="538"/>
      <c r="M12" s="538"/>
      <c r="N12" s="538"/>
      <c r="O12" s="538"/>
      <c r="P12" s="538"/>
      <c r="Q12" s="538"/>
    </row>
    <row r="13" spans="1:26" ht="14.25" customHeight="1">
      <c r="A13" s="550" t="s">
        <v>227</v>
      </c>
      <c r="B13" s="551" t="s">
        <v>223</v>
      </c>
      <c r="C13" s="552">
        <v>1</v>
      </c>
      <c r="D13" s="553">
        <v>1000000</v>
      </c>
      <c r="E13" s="553">
        <v>1000000</v>
      </c>
      <c r="F13" s="1448"/>
      <c r="G13" s="1455"/>
      <c r="H13" s="538"/>
      <c r="I13" s="538"/>
      <c r="J13" s="538"/>
      <c r="K13" s="538"/>
      <c r="L13" s="538"/>
      <c r="M13" s="538"/>
      <c r="N13" s="538"/>
      <c r="O13" s="538"/>
      <c r="P13" s="538"/>
      <c r="Q13" s="538"/>
    </row>
    <row r="14" spans="1:26" ht="14.25" customHeight="1">
      <c r="A14" s="543" t="s">
        <v>228</v>
      </c>
      <c r="B14" s="544" t="s">
        <v>229</v>
      </c>
      <c r="C14" s="558">
        <v>0.252</v>
      </c>
      <c r="D14" s="546">
        <v>252000</v>
      </c>
      <c r="E14" s="546">
        <v>252000</v>
      </c>
      <c r="F14" s="1448"/>
      <c r="G14" s="1455"/>
      <c r="H14" s="548"/>
      <c r="I14" s="548"/>
      <c r="J14" s="548"/>
      <c r="K14" s="548"/>
      <c r="L14" s="548"/>
      <c r="M14" s="548"/>
      <c r="N14" s="548"/>
      <c r="O14" s="548"/>
      <c r="P14" s="548"/>
      <c r="Q14" s="548"/>
      <c r="R14" s="549"/>
      <c r="S14" s="549"/>
      <c r="T14" s="549"/>
      <c r="U14" s="549"/>
      <c r="V14" s="549"/>
      <c r="W14" s="549"/>
      <c r="X14" s="549"/>
      <c r="Y14" s="549"/>
      <c r="Z14" s="549"/>
    </row>
    <row r="15" spans="1:26" ht="14.25" customHeight="1">
      <c r="A15" s="543" t="s">
        <v>230</v>
      </c>
      <c r="B15" s="544" t="s">
        <v>229</v>
      </c>
      <c r="C15" s="558">
        <v>0.56999999999999995</v>
      </c>
      <c r="D15" s="546">
        <v>570000</v>
      </c>
      <c r="E15" s="546">
        <v>570000</v>
      </c>
      <c r="F15" s="1448"/>
      <c r="G15" s="1455"/>
      <c r="H15" s="548"/>
      <c r="I15" s="548"/>
      <c r="J15" s="548"/>
      <c r="K15" s="548"/>
      <c r="L15" s="548"/>
      <c r="M15" s="548"/>
      <c r="N15" s="548"/>
      <c r="O15" s="548"/>
      <c r="P15" s="548"/>
      <c r="Q15" s="548"/>
      <c r="R15" s="549"/>
      <c r="S15" s="549"/>
      <c r="T15" s="549"/>
      <c r="U15" s="549"/>
      <c r="V15" s="549"/>
      <c r="W15" s="549"/>
      <c r="X15" s="549"/>
      <c r="Y15" s="549"/>
      <c r="Z15" s="549"/>
    </row>
    <row r="16" spans="1:26" ht="14.25" customHeight="1">
      <c r="A16" s="543" t="s">
        <v>231</v>
      </c>
      <c r="B16" s="544" t="s">
        <v>229</v>
      </c>
      <c r="C16" s="558">
        <v>0.505</v>
      </c>
      <c r="D16" s="546">
        <v>505000</v>
      </c>
      <c r="E16" s="546">
        <v>505000</v>
      </c>
      <c r="F16" s="1448"/>
      <c r="G16" s="1455"/>
      <c r="H16" s="548"/>
      <c r="I16" s="548"/>
      <c r="J16" s="548"/>
      <c r="K16" s="548"/>
      <c r="L16" s="548"/>
      <c r="M16" s="548"/>
      <c r="N16" s="548"/>
      <c r="O16" s="548"/>
      <c r="P16" s="548"/>
      <c r="Q16" s="548"/>
      <c r="R16" s="549"/>
      <c r="S16" s="549"/>
      <c r="T16" s="549"/>
      <c r="U16" s="549"/>
      <c r="V16" s="549"/>
      <c r="W16" s="549"/>
      <c r="X16" s="549"/>
      <c r="Y16" s="549"/>
      <c r="Z16" s="549"/>
    </row>
    <row r="17" spans="1:26" ht="14.25" customHeight="1">
      <c r="A17" s="543" t="s">
        <v>232</v>
      </c>
      <c r="B17" s="544" t="s">
        <v>229</v>
      </c>
      <c r="C17" s="558">
        <v>0.77600000000000002</v>
      </c>
      <c r="D17" s="546">
        <v>776000</v>
      </c>
      <c r="E17" s="546">
        <v>776000</v>
      </c>
      <c r="F17" s="1448"/>
      <c r="G17" s="1455"/>
      <c r="H17" s="548"/>
      <c r="I17" s="548"/>
      <c r="J17" s="548"/>
      <c r="K17" s="548"/>
      <c r="L17" s="548"/>
      <c r="M17" s="548"/>
      <c r="N17" s="548"/>
      <c r="O17" s="548"/>
      <c r="P17" s="548"/>
      <c r="Q17" s="548"/>
      <c r="R17" s="549"/>
      <c r="S17" s="549"/>
      <c r="T17" s="549"/>
      <c r="U17" s="549"/>
      <c r="V17" s="549"/>
      <c r="W17" s="549"/>
      <c r="X17" s="549"/>
      <c r="Y17" s="549"/>
      <c r="Z17" s="549"/>
    </row>
    <row r="18" spans="1:26" ht="14.25" customHeight="1">
      <c r="A18" s="550" t="s">
        <v>233</v>
      </c>
      <c r="B18" s="551" t="s">
        <v>215</v>
      </c>
      <c r="C18" s="552">
        <v>20</v>
      </c>
      <c r="D18" s="553">
        <v>20000000</v>
      </c>
      <c r="E18" s="553">
        <v>20000000</v>
      </c>
      <c r="F18" s="1448"/>
      <c r="G18" s="1455"/>
      <c r="H18" s="538"/>
      <c r="I18" s="538"/>
      <c r="J18" s="538"/>
      <c r="K18" s="538"/>
      <c r="L18" s="538"/>
      <c r="M18" s="538"/>
      <c r="N18" s="538"/>
      <c r="O18" s="538"/>
      <c r="P18" s="538"/>
      <c r="Q18" s="538"/>
    </row>
    <row r="19" spans="1:26" ht="14.25" customHeight="1">
      <c r="A19" s="550" t="s">
        <v>234</v>
      </c>
      <c r="B19" s="551" t="s">
        <v>215</v>
      </c>
      <c r="C19" s="552">
        <v>11</v>
      </c>
      <c r="D19" s="553">
        <v>11000000</v>
      </c>
      <c r="E19" s="553">
        <v>11000000</v>
      </c>
      <c r="F19" s="1448"/>
      <c r="G19" s="1455"/>
      <c r="H19" s="538"/>
      <c r="I19" s="538"/>
      <c r="J19" s="538"/>
      <c r="K19" s="538"/>
      <c r="L19" s="538"/>
      <c r="M19" s="538"/>
      <c r="N19" s="538"/>
      <c r="O19" s="538"/>
      <c r="P19" s="538"/>
      <c r="Q19" s="538"/>
    </row>
    <row r="20" spans="1:26" ht="14.25" customHeight="1">
      <c r="A20" s="550" t="s">
        <v>235</v>
      </c>
      <c r="B20" s="551" t="s">
        <v>215</v>
      </c>
      <c r="C20" s="552">
        <v>9</v>
      </c>
      <c r="D20" s="553">
        <v>9000000</v>
      </c>
      <c r="E20" s="553">
        <v>9000000</v>
      </c>
      <c r="F20" s="1448"/>
      <c r="G20" s="1455"/>
      <c r="H20" s="538"/>
      <c r="I20" s="538"/>
      <c r="J20" s="538"/>
      <c r="K20" s="538"/>
      <c r="L20" s="538"/>
      <c r="M20" s="538"/>
      <c r="N20" s="538"/>
      <c r="O20" s="538"/>
      <c r="P20" s="538"/>
      <c r="Q20" s="538"/>
    </row>
    <row r="21" spans="1:26" ht="14.25" customHeight="1">
      <c r="A21" s="550" t="s">
        <v>236</v>
      </c>
      <c r="B21" s="551" t="s">
        <v>215</v>
      </c>
      <c r="C21" s="552">
        <v>6</v>
      </c>
      <c r="D21" s="553">
        <v>6000000</v>
      </c>
      <c r="E21" s="553">
        <v>6000000</v>
      </c>
      <c r="F21" s="1448"/>
      <c r="G21" s="1455"/>
      <c r="H21" s="538"/>
      <c r="I21" s="538"/>
      <c r="J21" s="538"/>
      <c r="K21" s="538"/>
      <c r="L21" s="538"/>
      <c r="M21" s="538"/>
      <c r="N21" s="538"/>
      <c r="O21" s="538"/>
      <c r="P21" s="538"/>
      <c r="Q21" s="538"/>
    </row>
    <row r="22" spans="1:26" ht="14.25" customHeight="1">
      <c r="A22" s="550" t="s">
        <v>237</v>
      </c>
      <c r="B22" s="551" t="s">
        <v>215</v>
      </c>
      <c r="C22" s="552">
        <v>3</v>
      </c>
      <c r="D22" s="553">
        <v>3000000</v>
      </c>
      <c r="E22" s="553">
        <v>3000000</v>
      </c>
      <c r="F22" s="1467"/>
      <c r="G22" s="1456"/>
      <c r="H22" s="538"/>
      <c r="I22" s="538"/>
      <c r="J22" s="538"/>
      <c r="K22" s="538"/>
      <c r="L22" s="538"/>
      <c r="M22" s="538"/>
      <c r="N22" s="538"/>
      <c r="O22" s="538"/>
      <c r="P22" s="538"/>
      <c r="Q22" s="538"/>
    </row>
    <row r="23" spans="1:26" ht="14.25" customHeight="1">
      <c r="A23" s="550" t="s">
        <v>571</v>
      </c>
      <c r="B23" s="551" t="s">
        <v>223</v>
      </c>
      <c r="C23" s="559">
        <v>2.5</v>
      </c>
      <c r="D23" s="553">
        <v>2500000</v>
      </c>
      <c r="E23" s="553">
        <v>2500000</v>
      </c>
      <c r="F23" s="554">
        <f>+E23*13.28%+E23</f>
        <v>2832000</v>
      </c>
      <c r="G23" s="560">
        <f>+F23</f>
        <v>2832000</v>
      </c>
      <c r="H23" s="538"/>
      <c r="I23" s="538"/>
      <c r="J23" s="538"/>
      <c r="K23" s="538"/>
      <c r="L23" s="538"/>
      <c r="M23" s="538"/>
      <c r="N23" s="538"/>
      <c r="O23" s="538"/>
      <c r="P23" s="538"/>
      <c r="Q23" s="538"/>
    </row>
    <row r="24" spans="1:26" ht="14.25" customHeight="1">
      <c r="A24" s="550" t="s">
        <v>239</v>
      </c>
      <c r="B24" s="551" t="s">
        <v>219</v>
      </c>
      <c r="C24" s="561">
        <v>0.11600000000000001</v>
      </c>
      <c r="D24" s="553">
        <v>116000</v>
      </c>
      <c r="E24" s="553">
        <v>116000</v>
      </c>
      <c r="F24" s="1510"/>
      <c r="G24" s="1435"/>
      <c r="H24" s="538"/>
      <c r="I24" s="538"/>
      <c r="J24" s="538"/>
      <c r="K24" s="538"/>
      <c r="L24" s="538"/>
      <c r="M24" s="538"/>
      <c r="N24" s="538"/>
      <c r="O24" s="538"/>
      <c r="P24" s="538"/>
      <c r="Q24" s="538"/>
    </row>
    <row r="25" spans="1:26" ht="14.25" customHeight="1">
      <c r="A25" s="1506"/>
      <c r="B25" s="1434"/>
      <c r="C25" s="1434"/>
      <c r="D25" s="1434"/>
      <c r="E25" s="1434"/>
      <c r="F25" s="1434"/>
      <c r="G25" s="1434"/>
      <c r="H25" s="538"/>
      <c r="I25" s="538"/>
      <c r="J25" s="538"/>
      <c r="K25" s="538"/>
      <c r="L25" s="538"/>
      <c r="M25" s="538"/>
      <c r="N25" s="538"/>
      <c r="O25" s="538"/>
      <c r="P25" s="538"/>
      <c r="Q25" s="538"/>
    </row>
    <row r="26" spans="1:26" ht="30.75" customHeight="1">
      <c r="A26" s="1451" t="s">
        <v>572</v>
      </c>
      <c r="B26" s="1434"/>
      <c r="C26" s="1434"/>
      <c r="D26" s="1434"/>
      <c r="E26" s="1434"/>
      <c r="F26" s="1434"/>
      <c r="G26" s="1435"/>
      <c r="H26" s="538"/>
      <c r="I26" s="538"/>
      <c r="J26" s="538"/>
      <c r="K26" s="538"/>
      <c r="L26" s="538"/>
      <c r="M26" s="538"/>
      <c r="N26" s="538"/>
      <c r="O26" s="538"/>
      <c r="P26" s="538"/>
      <c r="Q26" s="538"/>
    </row>
    <row r="27" spans="1:26" ht="15.75" customHeight="1">
      <c r="A27" s="1504"/>
      <c r="B27" s="1434"/>
      <c r="C27" s="1434"/>
      <c r="D27" s="1434"/>
      <c r="E27" s="1434"/>
      <c r="F27" s="1434"/>
      <c r="G27" s="1434"/>
      <c r="H27" s="538"/>
      <c r="I27" s="538"/>
      <c r="J27" s="538"/>
      <c r="K27" s="538"/>
      <c r="L27" s="538"/>
      <c r="M27" s="538"/>
      <c r="N27" s="538"/>
      <c r="O27" s="538"/>
      <c r="P27" s="538"/>
      <c r="Q27" s="538"/>
    </row>
    <row r="28" spans="1:26" ht="21.75" customHeight="1">
      <c r="A28" s="1446" t="s">
        <v>241</v>
      </c>
      <c r="B28" s="1434"/>
      <c r="C28" s="1434"/>
      <c r="D28" s="1434"/>
      <c r="E28" s="1434"/>
      <c r="F28" s="1434"/>
      <c r="G28" s="1435"/>
      <c r="H28" s="538"/>
      <c r="I28" s="538"/>
      <c r="J28" s="538"/>
      <c r="K28" s="538"/>
      <c r="L28" s="538"/>
      <c r="M28" s="538"/>
      <c r="N28" s="538"/>
      <c r="O28" s="538"/>
      <c r="P28" s="538"/>
      <c r="Q28" s="538"/>
    </row>
    <row r="29" spans="1:26" ht="14.25" customHeight="1">
      <c r="A29" s="540" t="s">
        <v>193</v>
      </c>
      <c r="B29" s="541" t="s">
        <v>566</v>
      </c>
      <c r="C29" s="540" t="s">
        <v>242</v>
      </c>
      <c r="D29" s="542" t="s">
        <v>172</v>
      </c>
      <c r="E29" s="540" t="s">
        <v>573</v>
      </c>
      <c r="F29" s="540" t="s">
        <v>568</v>
      </c>
      <c r="G29" s="540" t="s">
        <v>206</v>
      </c>
      <c r="H29" s="538"/>
      <c r="I29" s="538"/>
      <c r="J29" s="538"/>
      <c r="K29" s="538"/>
      <c r="L29" s="538"/>
      <c r="M29" s="538"/>
      <c r="N29" s="538"/>
      <c r="O29" s="538"/>
      <c r="P29" s="538"/>
      <c r="Q29" s="538"/>
    </row>
    <row r="30" spans="1:26" ht="14.25" customHeight="1">
      <c r="A30" s="543" t="s">
        <v>244</v>
      </c>
      <c r="B30" s="544" t="s">
        <v>215</v>
      </c>
      <c r="C30" s="545">
        <v>17</v>
      </c>
      <c r="D30" s="546">
        <v>17000000</v>
      </c>
      <c r="E30" s="546">
        <v>17000000</v>
      </c>
      <c r="F30" s="547">
        <f t="shared" ref="F30:F35" si="2">+E30*13.28%+E30</f>
        <v>19257600</v>
      </c>
      <c r="G30" s="547">
        <f t="shared" ref="G30:G31" si="3">+F30</f>
        <v>19257600</v>
      </c>
      <c r="H30" s="548"/>
      <c r="I30" s="548"/>
      <c r="J30" s="548"/>
      <c r="K30" s="548"/>
      <c r="L30" s="548"/>
      <c r="M30" s="548"/>
      <c r="N30" s="548"/>
      <c r="O30" s="548"/>
      <c r="P30" s="548"/>
      <c r="Q30" s="548"/>
      <c r="R30" s="549"/>
      <c r="S30" s="549"/>
      <c r="T30" s="549"/>
      <c r="U30" s="549"/>
      <c r="V30" s="549"/>
      <c r="W30" s="549"/>
      <c r="X30" s="549"/>
      <c r="Y30" s="549"/>
      <c r="Z30" s="549"/>
    </row>
    <row r="31" spans="1:26" ht="14.25" customHeight="1">
      <c r="A31" s="543" t="s">
        <v>245</v>
      </c>
      <c r="B31" s="544" t="s">
        <v>215</v>
      </c>
      <c r="C31" s="545">
        <v>10</v>
      </c>
      <c r="D31" s="546">
        <v>10000000</v>
      </c>
      <c r="E31" s="546">
        <v>10000000</v>
      </c>
      <c r="F31" s="547">
        <f t="shared" si="2"/>
        <v>11328000</v>
      </c>
      <c r="G31" s="547">
        <f t="shared" si="3"/>
        <v>11328000</v>
      </c>
      <c r="H31" s="548"/>
      <c r="I31" s="548"/>
      <c r="J31" s="548"/>
      <c r="K31" s="548"/>
      <c r="L31" s="548"/>
      <c r="M31" s="548"/>
      <c r="N31" s="548"/>
      <c r="O31" s="548"/>
      <c r="P31" s="548"/>
      <c r="Q31" s="548"/>
      <c r="R31" s="549"/>
      <c r="S31" s="549"/>
      <c r="T31" s="549"/>
      <c r="U31" s="549"/>
      <c r="V31" s="549"/>
      <c r="W31" s="549"/>
      <c r="X31" s="549"/>
      <c r="Y31" s="549"/>
      <c r="Z31" s="549"/>
    </row>
    <row r="32" spans="1:26" ht="27" customHeight="1">
      <c r="A32" s="555" t="s">
        <v>246</v>
      </c>
      <c r="B32" s="544" t="s">
        <v>223</v>
      </c>
      <c r="C32" s="556">
        <v>0.8</v>
      </c>
      <c r="D32" s="546">
        <v>800000</v>
      </c>
      <c r="E32" s="546">
        <v>800000</v>
      </c>
      <c r="F32" s="547">
        <f t="shared" si="2"/>
        <v>906240</v>
      </c>
      <c r="G32" s="547">
        <f>+F32-40</f>
        <v>906200</v>
      </c>
      <c r="H32" s="548"/>
      <c r="I32" s="548"/>
      <c r="J32" s="548"/>
      <c r="K32" s="548"/>
      <c r="L32" s="548"/>
      <c r="M32" s="548"/>
      <c r="N32" s="548"/>
      <c r="O32" s="548"/>
      <c r="P32" s="548"/>
      <c r="Q32" s="548"/>
      <c r="R32" s="549"/>
      <c r="S32" s="549"/>
      <c r="T32" s="549"/>
      <c r="U32" s="549"/>
      <c r="V32" s="549"/>
      <c r="W32" s="549"/>
      <c r="X32" s="549"/>
      <c r="Y32" s="549"/>
      <c r="Z32" s="549"/>
    </row>
    <row r="33" spans="1:26" ht="29.25" customHeight="1">
      <c r="A33" s="555" t="s">
        <v>247</v>
      </c>
      <c r="B33" s="544" t="s">
        <v>223</v>
      </c>
      <c r="C33" s="545">
        <v>1</v>
      </c>
      <c r="D33" s="546">
        <v>1000000</v>
      </c>
      <c r="E33" s="546">
        <v>1000000</v>
      </c>
      <c r="F33" s="547">
        <f t="shared" si="2"/>
        <v>1132800</v>
      </c>
      <c r="G33" s="547">
        <f>+F33</f>
        <v>1132800</v>
      </c>
      <c r="H33" s="548"/>
      <c r="I33" s="548"/>
      <c r="J33" s="548"/>
      <c r="K33" s="548"/>
      <c r="L33" s="548"/>
      <c r="M33" s="548"/>
      <c r="N33" s="548"/>
      <c r="O33" s="548"/>
      <c r="P33" s="548"/>
      <c r="Q33" s="548"/>
      <c r="R33" s="549"/>
      <c r="S33" s="549"/>
      <c r="T33" s="549"/>
      <c r="U33" s="549"/>
      <c r="V33" s="549"/>
      <c r="W33" s="549"/>
      <c r="X33" s="549"/>
      <c r="Y33" s="549"/>
      <c r="Z33" s="549"/>
    </row>
    <row r="34" spans="1:26" ht="14.25" customHeight="1">
      <c r="A34" s="543" t="s">
        <v>248</v>
      </c>
      <c r="B34" s="544" t="s">
        <v>223</v>
      </c>
      <c r="C34" s="556">
        <v>0.4</v>
      </c>
      <c r="D34" s="546">
        <v>400000</v>
      </c>
      <c r="E34" s="546">
        <v>400000</v>
      </c>
      <c r="F34" s="547">
        <f t="shared" si="2"/>
        <v>453120</v>
      </c>
      <c r="G34" s="547">
        <f>+F34-20</f>
        <v>453100</v>
      </c>
      <c r="H34" s="548"/>
      <c r="I34" s="548"/>
      <c r="J34" s="548"/>
      <c r="K34" s="548"/>
      <c r="L34" s="548"/>
      <c r="M34" s="548"/>
      <c r="N34" s="548"/>
      <c r="O34" s="548"/>
      <c r="P34" s="548"/>
      <c r="Q34" s="548"/>
      <c r="R34" s="549"/>
      <c r="S34" s="549"/>
      <c r="T34" s="549"/>
      <c r="U34" s="549"/>
      <c r="V34" s="549"/>
      <c r="W34" s="549"/>
      <c r="X34" s="549"/>
      <c r="Y34" s="549"/>
      <c r="Z34" s="549"/>
    </row>
    <row r="35" spans="1:26" ht="14.25" customHeight="1">
      <c r="A35" s="543" t="s">
        <v>249</v>
      </c>
      <c r="B35" s="544" t="s">
        <v>223</v>
      </c>
      <c r="C35" s="556">
        <v>0.5</v>
      </c>
      <c r="D35" s="546">
        <v>500000</v>
      </c>
      <c r="E35" s="546">
        <v>500000</v>
      </c>
      <c r="F35" s="547">
        <f t="shared" si="2"/>
        <v>566400</v>
      </c>
      <c r="G35" s="547">
        <f>+F35</f>
        <v>566400</v>
      </c>
      <c r="H35" s="548"/>
      <c r="I35" s="548"/>
      <c r="J35" s="548"/>
      <c r="K35" s="548"/>
      <c r="L35" s="548"/>
      <c r="M35" s="548"/>
      <c r="N35" s="548"/>
      <c r="O35" s="548"/>
      <c r="P35" s="548"/>
      <c r="Q35" s="548"/>
      <c r="R35" s="549"/>
      <c r="S35" s="549"/>
      <c r="T35" s="549"/>
      <c r="U35" s="549"/>
      <c r="V35" s="549"/>
      <c r="W35" s="549"/>
      <c r="X35" s="549"/>
      <c r="Y35" s="549"/>
      <c r="Z35" s="549"/>
    </row>
    <row r="36" spans="1:26" ht="27.75" customHeight="1">
      <c r="A36" s="555" t="s">
        <v>222</v>
      </c>
      <c r="B36" s="544" t="s">
        <v>223</v>
      </c>
      <c r="C36" s="556">
        <v>0.5</v>
      </c>
      <c r="D36" s="546">
        <v>500000</v>
      </c>
      <c r="E36" s="546">
        <v>500000</v>
      </c>
      <c r="F36" s="1505"/>
      <c r="G36" s="1499"/>
      <c r="H36" s="548"/>
      <c r="I36" s="548"/>
      <c r="J36" s="548"/>
      <c r="K36" s="548"/>
      <c r="L36" s="548"/>
      <c r="M36" s="548"/>
      <c r="N36" s="548"/>
      <c r="O36" s="548"/>
      <c r="P36" s="548"/>
      <c r="Q36" s="548"/>
      <c r="R36" s="549"/>
      <c r="S36" s="549"/>
      <c r="T36" s="549"/>
      <c r="U36" s="549"/>
      <c r="V36" s="549"/>
      <c r="W36" s="549"/>
      <c r="X36" s="549"/>
      <c r="Y36" s="549"/>
      <c r="Z36" s="549"/>
    </row>
    <row r="37" spans="1:26" ht="27" customHeight="1">
      <c r="A37" s="555" t="s">
        <v>224</v>
      </c>
      <c r="B37" s="544" t="s">
        <v>223</v>
      </c>
      <c r="C37" s="556">
        <v>0.6</v>
      </c>
      <c r="D37" s="546">
        <v>600000</v>
      </c>
      <c r="E37" s="546">
        <v>600000</v>
      </c>
      <c r="F37" s="1448"/>
      <c r="G37" s="1455"/>
      <c r="H37" s="548"/>
      <c r="I37" s="548"/>
      <c r="J37" s="548"/>
      <c r="K37" s="548"/>
      <c r="L37" s="548"/>
      <c r="M37" s="548"/>
      <c r="N37" s="548"/>
      <c r="O37" s="548"/>
      <c r="P37" s="548"/>
      <c r="Q37" s="548"/>
      <c r="R37" s="549"/>
      <c r="S37" s="549"/>
      <c r="T37" s="549"/>
      <c r="U37" s="549"/>
      <c r="V37" s="549"/>
      <c r="W37" s="549"/>
      <c r="X37" s="549"/>
      <c r="Y37" s="549"/>
      <c r="Z37" s="549"/>
    </row>
    <row r="38" spans="1:26" ht="14.25" customHeight="1">
      <c r="A38" s="550" t="s">
        <v>250</v>
      </c>
      <c r="B38" s="544" t="s">
        <v>223</v>
      </c>
      <c r="C38" s="561">
        <v>0.23100000000000001</v>
      </c>
      <c r="D38" s="553">
        <v>231000</v>
      </c>
      <c r="E38" s="553">
        <v>231000</v>
      </c>
      <c r="F38" s="1448"/>
      <c r="G38" s="1455"/>
      <c r="H38" s="538"/>
      <c r="I38" s="538"/>
      <c r="J38" s="538"/>
      <c r="K38" s="538"/>
      <c r="L38" s="538"/>
      <c r="M38" s="538"/>
      <c r="N38" s="538"/>
      <c r="O38" s="538"/>
      <c r="P38" s="538"/>
      <c r="Q38" s="538"/>
    </row>
    <row r="39" spans="1:26" ht="14.25" customHeight="1">
      <c r="A39" s="550" t="s">
        <v>251</v>
      </c>
      <c r="B39" s="544" t="s">
        <v>223</v>
      </c>
      <c r="C39" s="561">
        <v>0.254</v>
      </c>
      <c r="D39" s="553">
        <v>254000</v>
      </c>
      <c r="E39" s="553">
        <v>254000</v>
      </c>
      <c r="F39" s="1448"/>
      <c r="G39" s="1455"/>
      <c r="H39" s="538"/>
      <c r="I39" s="538"/>
      <c r="J39" s="538"/>
      <c r="K39" s="538"/>
      <c r="L39" s="538"/>
      <c r="M39" s="538"/>
      <c r="N39" s="538"/>
      <c r="O39" s="538"/>
      <c r="P39" s="538"/>
      <c r="Q39" s="538"/>
    </row>
    <row r="40" spans="1:26" ht="14.25" customHeight="1">
      <c r="A40" s="550" t="s">
        <v>252</v>
      </c>
      <c r="B40" s="544" t="s">
        <v>215</v>
      </c>
      <c r="C40" s="552">
        <v>2</v>
      </c>
      <c r="D40" s="553">
        <v>2000000</v>
      </c>
      <c r="E40" s="553">
        <v>2000000</v>
      </c>
      <c r="F40" s="1448"/>
      <c r="G40" s="1455"/>
      <c r="H40" s="538"/>
      <c r="I40" s="538"/>
      <c r="J40" s="538"/>
      <c r="K40" s="538"/>
      <c r="L40" s="538"/>
      <c r="M40" s="538"/>
      <c r="N40" s="538"/>
      <c r="O40" s="538"/>
      <c r="P40" s="538"/>
      <c r="Q40" s="538"/>
    </row>
    <row r="41" spans="1:26" ht="14.25" customHeight="1">
      <c r="A41" s="550" t="s">
        <v>262</v>
      </c>
      <c r="B41" s="544" t="s">
        <v>226</v>
      </c>
      <c r="C41" s="557">
        <v>0.06</v>
      </c>
      <c r="D41" s="553">
        <v>60000</v>
      </c>
      <c r="E41" s="553">
        <v>60000</v>
      </c>
      <c r="F41" s="1448"/>
      <c r="G41" s="1455"/>
      <c r="H41" s="538"/>
      <c r="I41" s="538"/>
      <c r="J41" s="538"/>
      <c r="K41" s="538"/>
      <c r="L41" s="538"/>
      <c r="M41" s="538"/>
      <c r="N41" s="538"/>
      <c r="O41" s="538"/>
      <c r="P41" s="538"/>
      <c r="Q41" s="538"/>
    </row>
    <row r="42" spans="1:26" ht="14.25" customHeight="1">
      <c r="A42" s="550" t="s">
        <v>253</v>
      </c>
      <c r="B42" s="544" t="s">
        <v>223</v>
      </c>
      <c r="C42" s="559">
        <v>0.3</v>
      </c>
      <c r="D42" s="553">
        <v>300000</v>
      </c>
      <c r="E42" s="553">
        <v>300000</v>
      </c>
      <c r="F42" s="1467"/>
      <c r="G42" s="1456"/>
      <c r="H42" s="538"/>
      <c r="I42" s="538"/>
      <c r="J42" s="538"/>
      <c r="K42" s="538"/>
      <c r="L42" s="538"/>
      <c r="M42" s="538"/>
      <c r="N42" s="538"/>
      <c r="O42" s="538"/>
      <c r="P42" s="538"/>
      <c r="Q42" s="538"/>
    </row>
    <row r="43" spans="1:26" ht="14.25" customHeight="1">
      <c r="A43" s="550" t="s">
        <v>238</v>
      </c>
      <c r="B43" s="544" t="s">
        <v>223</v>
      </c>
      <c r="C43" s="559">
        <v>0.4</v>
      </c>
      <c r="D43" s="553">
        <v>400000</v>
      </c>
      <c r="E43" s="553">
        <v>400000</v>
      </c>
      <c r="F43" s="554">
        <f t="shared" ref="F43:F44" si="4">+E43*13.28%+E43</f>
        <v>453120</v>
      </c>
      <c r="G43" s="554">
        <f>+F43-20</f>
        <v>453100</v>
      </c>
      <c r="H43" s="538"/>
      <c r="I43" s="538"/>
      <c r="J43" s="538"/>
      <c r="K43" s="538"/>
      <c r="L43" s="538"/>
      <c r="M43" s="538"/>
      <c r="N43" s="538"/>
      <c r="O43" s="538"/>
      <c r="P43" s="538"/>
      <c r="Q43" s="538"/>
    </row>
    <row r="44" spans="1:26" ht="14.25" customHeight="1">
      <c r="A44" s="543" t="s">
        <v>254</v>
      </c>
      <c r="B44" s="544" t="s">
        <v>223</v>
      </c>
      <c r="C44" s="556">
        <v>0.2</v>
      </c>
      <c r="D44" s="546">
        <v>200000</v>
      </c>
      <c r="E44" s="546">
        <v>200000</v>
      </c>
      <c r="F44" s="547">
        <f t="shared" si="4"/>
        <v>226560</v>
      </c>
      <c r="G44" s="547">
        <f>+F44+40</f>
        <v>226600</v>
      </c>
      <c r="H44" s="548"/>
      <c r="I44" s="548"/>
      <c r="J44" s="548"/>
      <c r="K44" s="548"/>
      <c r="L44" s="548"/>
      <c r="M44" s="548"/>
      <c r="N44" s="548"/>
      <c r="O44" s="548"/>
      <c r="P44" s="548"/>
      <c r="Q44" s="548"/>
      <c r="R44" s="549"/>
      <c r="S44" s="549"/>
      <c r="T44" s="549"/>
      <c r="U44" s="549"/>
      <c r="V44" s="549"/>
      <c r="W44" s="549"/>
      <c r="X44" s="549"/>
      <c r="Y44" s="549"/>
      <c r="Z44" s="549"/>
    </row>
    <row r="45" spans="1:26" ht="14.25" customHeight="1">
      <c r="A45" s="550" t="s">
        <v>75</v>
      </c>
      <c r="B45" s="544" t="s">
        <v>215</v>
      </c>
      <c r="C45" s="563"/>
      <c r="D45" s="553">
        <v>5000000</v>
      </c>
      <c r="E45" s="553">
        <v>5000000</v>
      </c>
      <c r="F45" s="564"/>
      <c r="G45" s="565"/>
      <c r="H45" s="538"/>
      <c r="I45" s="538"/>
      <c r="J45" s="538"/>
      <c r="K45" s="538"/>
      <c r="L45" s="538"/>
      <c r="M45" s="538"/>
      <c r="N45" s="538"/>
      <c r="O45" s="538"/>
      <c r="P45" s="538"/>
      <c r="Q45" s="538"/>
    </row>
    <row r="46" spans="1:26" ht="14.25" customHeight="1">
      <c r="A46" s="550" t="s">
        <v>176</v>
      </c>
      <c r="B46" s="544" t="s">
        <v>223</v>
      </c>
      <c r="C46" s="563"/>
      <c r="D46" s="546">
        <f t="shared" ref="D46:E46" si="5">370000+49136</f>
        <v>419136</v>
      </c>
      <c r="E46" s="546">
        <f t="shared" si="5"/>
        <v>419136</v>
      </c>
      <c r="F46" s="566">
        <f>+E46</f>
        <v>419136</v>
      </c>
      <c r="G46" s="567">
        <f>+F46+64</f>
        <v>419200</v>
      </c>
      <c r="H46" s="538"/>
      <c r="I46" s="538"/>
      <c r="J46" s="538"/>
      <c r="K46" s="538"/>
      <c r="L46" s="538"/>
      <c r="M46" s="538"/>
      <c r="N46" s="538"/>
      <c r="O46" s="538"/>
      <c r="P46" s="538"/>
      <c r="Q46" s="538"/>
    </row>
    <row r="47" spans="1:26" ht="14.25" customHeight="1">
      <c r="A47" s="1506"/>
      <c r="B47" s="1434"/>
      <c r="C47" s="1434"/>
      <c r="D47" s="1434"/>
      <c r="E47" s="1434"/>
      <c r="F47" s="1434"/>
      <c r="G47" s="1434"/>
      <c r="H47" s="538"/>
      <c r="I47" s="538"/>
      <c r="J47" s="538"/>
      <c r="K47" s="538"/>
      <c r="L47" s="538"/>
      <c r="M47" s="538"/>
      <c r="N47" s="538"/>
      <c r="O47" s="538"/>
      <c r="P47" s="538"/>
      <c r="Q47" s="538"/>
    </row>
    <row r="48" spans="1:26" ht="18.75" customHeight="1">
      <c r="A48" s="1446" t="s">
        <v>574</v>
      </c>
      <c r="B48" s="1434"/>
      <c r="C48" s="1434"/>
      <c r="D48" s="1434"/>
      <c r="E48" s="1434"/>
      <c r="F48" s="1434"/>
      <c r="G48" s="1435"/>
      <c r="H48" s="538"/>
      <c r="I48" s="538"/>
      <c r="J48" s="538"/>
      <c r="K48" s="538"/>
      <c r="L48" s="538"/>
      <c r="M48" s="538"/>
      <c r="N48" s="538"/>
      <c r="O48" s="538"/>
      <c r="P48" s="538"/>
      <c r="Q48" s="538"/>
    </row>
    <row r="49" spans="1:26" ht="66" customHeight="1">
      <c r="A49" s="540" t="s">
        <v>193</v>
      </c>
      <c r="B49" s="541" t="s">
        <v>566</v>
      </c>
      <c r="C49" s="540" t="s">
        <v>242</v>
      </c>
      <c r="D49" s="542" t="s">
        <v>172</v>
      </c>
      <c r="E49" s="540" t="s">
        <v>573</v>
      </c>
      <c r="F49" s="540" t="s">
        <v>568</v>
      </c>
      <c r="G49" s="540" t="s">
        <v>206</v>
      </c>
      <c r="H49" s="538"/>
      <c r="I49" s="538"/>
      <c r="J49" s="538"/>
      <c r="K49" s="538"/>
      <c r="L49" s="538"/>
      <c r="M49" s="538"/>
      <c r="N49" s="538"/>
      <c r="O49" s="538"/>
      <c r="P49" s="538"/>
      <c r="Q49" s="538"/>
    </row>
    <row r="50" spans="1:26" ht="14.25" customHeight="1">
      <c r="A50" s="543" t="s">
        <v>258</v>
      </c>
      <c r="B50" s="544" t="s">
        <v>259</v>
      </c>
      <c r="C50" s="545">
        <v>38</v>
      </c>
      <c r="D50" s="568">
        <v>38000000</v>
      </c>
      <c r="E50" s="546">
        <v>38000000</v>
      </c>
      <c r="F50" s="547">
        <f t="shared" ref="F50:F51" si="6">+E50*13.28%+E50</f>
        <v>43046400</v>
      </c>
      <c r="G50" s="569">
        <f t="shared" ref="G50:G51" si="7">+F50</f>
        <v>43046400</v>
      </c>
      <c r="H50" s="548"/>
      <c r="I50" s="548"/>
      <c r="J50" s="548"/>
      <c r="K50" s="548"/>
      <c r="L50" s="548"/>
      <c r="M50" s="548"/>
      <c r="N50" s="548"/>
      <c r="O50" s="548"/>
      <c r="P50" s="548"/>
      <c r="Q50" s="548"/>
      <c r="R50" s="549"/>
      <c r="S50" s="549"/>
      <c r="T50" s="549"/>
      <c r="U50" s="549"/>
      <c r="V50" s="549"/>
      <c r="W50" s="549"/>
      <c r="X50" s="549"/>
      <c r="Y50" s="549"/>
      <c r="Z50" s="549"/>
    </row>
    <row r="51" spans="1:26" ht="21" customHeight="1">
      <c r="A51" s="550" t="s">
        <v>260</v>
      </c>
      <c r="B51" s="551" t="s">
        <v>259</v>
      </c>
      <c r="C51" s="552">
        <v>21</v>
      </c>
      <c r="D51" s="570">
        <v>21000000</v>
      </c>
      <c r="E51" s="553">
        <v>21000000</v>
      </c>
      <c r="F51" s="554">
        <f t="shared" si="6"/>
        <v>23788800</v>
      </c>
      <c r="G51" s="560">
        <f t="shared" si="7"/>
        <v>23788800</v>
      </c>
      <c r="H51" s="538"/>
      <c r="I51" s="538"/>
      <c r="J51" s="538"/>
      <c r="K51" s="538"/>
      <c r="L51" s="538"/>
      <c r="M51" s="538"/>
      <c r="N51" s="538"/>
      <c r="O51" s="538"/>
      <c r="P51" s="538"/>
      <c r="Q51" s="538"/>
    </row>
    <row r="52" spans="1:26" ht="18" customHeight="1">
      <c r="A52" s="550" t="s">
        <v>261</v>
      </c>
      <c r="B52" s="551" t="s">
        <v>259</v>
      </c>
      <c r="C52" s="552">
        <v>16</v>
      </c>
      <c r="D52" s="570">
        <v>16000000</v>
      </c>
      <c r="E52" s="553">
        <v>16000000</v>
      </c>
      <c r="F52" s="1498"/>
      <c r="G52" s="1499"/>
      <c r="H52" s="538"/>
      <c r="I52" s="538"/>
      <c r="J52" s="538"/>
      <c r="K52" s="538"/>
      <c r="L52" s="538"/>
      <c r="M52" s="538"/>
      <c r="N52" s="538"/>
      <c r="O52" s="538"/>
      <c r="P52" s="538"/>
      <c r="Q52" s="538"/>
    </row>
    <row r="53" spans="1:26" ht="27" customHeight="1">
      <c r="A53" s="571" t="s">
        <v>575</v>
      </c>
      <c r="B53" s="551" t="s">
        <v>223</v>
      </c>
      <c r="C53" s="559">
        <v>0.5</v>
      </c>
      <c r="D53" s="570">
        <v>500000</v>
      </c>
      <c r="E53" s="553">
        <v>500000</v>
      </c>
      <c r="F53" s="1448"/>
      <c r="G53" s="1455"/>
      <c r="H53" s="538"/>
      <c r="I53" s="538"/>
      <c r="J53" s="538"/>
      <c r="K53" s="538"/>
      <c r="L53" s="538"/>
      <c r="M53" s="538"/>
      <c r="N53" s="538"/>
      <c r="O53" s="538"/>
      <c r="P53" s="538"/>
      <c r="Q53" s="538"/>
    </row>
    <row r="54" spans="1:26" ht="27" customHeight="1">
      <c r="A54" s="571" t="s">
        <v>576</v>
      </c>
      <c r="B54" s="551" t="s">
        <v>223</v>
      </c>
      <c r="C54" s="559">
        <v>0.6</v>
      </c>
      <c r="D54" s="570">
        <v>600000</v>
      </c>
      <c r="E54" s="553">
        <v>600000</v>
      </c>
      <c r="F54" s="1448"/>
      <c r="G54" s="1455"/>
      <c r="H54" s="538"/>
      <c r="I54" s="538"/>
      <c r="J54" s="538"/>
      <c r="K54" s="538"/>
      <c r="L54" s="538"/>
      <c r="M54" s="538"/>
      <c r="N54" s="538"/>
      <c r="O54" s="538"/>
      <c r="P54" s="538"/>
      <c r="Q54" s="538"/>
    </row>
    <row r="55" spans="1:26" ht="14.25" customHeight="1">
      <c r="A55" s="550" t="s">
        <v>252</v>
      </c>
      <c r="B55" s="551" t="s">
        <v>215</v>
      </c>
      <c r="C55" s="552">
        <v>5</v>
      </c>
      <c r="D55" s="570">
        <v>5000000</v>
      </c>
      <c r="E55" s="553">
        <v>5000000</v>
      </c>
      <c r="F55" s="1448"/>
      <c r="G55" s="1455"/>
      <c r="H55" s="538"/>
      <c r="I55" s="538"/>
      <c r="J55" s="538"/>
      <c r="K55" s="538"/>
      <c r="L55" s="538"/>
      <c r="M55" s="538"/>
      <c r="N55" s="538"/>
      <c r="O55" s="538"/>
      <c r="P55" s="538"/>
      <c r="Q55" s="538"/>
    </row>
    <row r="56" spans="1:26" ht="14.25" customHeight="1">
      <c r="A56" s="550" t="s">
        <v>262</v>
      </c>
      <c r="B56" s="551" t="s">
        <v>226</v>
      </c>
      <c r="C56" s="557">
        <v>0.06</v>
      </c>
      <c r="D56" s="570">
        <v>60000</v>
      </c>
      <c r="E56" s="553">
        <v>60000</v>
      </c>
      <c r="F56" s="1448"/>
      <c r="G56" s="1455"/>
      <c r="H56" s="538"/>
      <c r="I56" s="538"/>
      <c r="J56" s="538"/>
      <c r="K56" s="538"/>
      <c r="L56" s="538"/>
      <c r="M56" s="538"/>
      <c r="N56" s="538"/>
      <c r="O56" s="538"/>
      <c r="P56" s="538"/>
      <c r="Q56" s="538"/>
    </row>
    <row r="57" spans="1:26" ht="14.25" customHeight="1">
      <c r="A57" s="550" t="s">
        <v>253</v>
      </c>
      <c r="B57" s="551" t="s">
        <v>223</v>
      </c>
      <c r="C57" s="559">
        <v>0.5</v>
      </c>
      <c r="D57" s="570">
        <v>500000</v>
      </c>
      <c r="E57" s="553">
        <v>500000</v>
      </c>
      <c r="F57" s="1467"/>
      <c r="G57" s="1456"/>
      <c r="H57" s="538"/>
      <c r="I57" s="538"/>
      <c r="J57" s="538"/>
      <c r="K57" s="538"/>
      <c r="L57" s="538"/>
      <c r="M57" s="538"/>
      <c r="N57" s="538"/>
      <c r="O57" s="538"/>
      <c r="P57" s="538"/>
      <c r="Q57" s="538"/>
    </row>
    <row r="58" spans="1:26" ht="16.5" customHeight="1">
      <c r="A58" s="550" t="s">
        <v>238</v>
      </c>
      <c r="B58" s="551" t="s">
        <v>223</v>
      </c>
      <c r="C58" s="559">
        <v>0.8</v>
      </c>
      <c r="D58" s="570">
        <v>800000</v>
      </c>
      <c r="E58" s="553">
        <v>800000</v>
      </c>
      <c r="F58" s="554">
        <f>+E58*13.28%+E58</f>
        <v>906240</v>
      </c>
      <c r="G58" s="560">
        <f>+F58-40</f>
        <v>906200</v>
      </c>
      <c r="H58" s="538"/>
      <c r="I58" s="538"/>
      <c r="J58" s="538"/>
      <c r="K58" s="538"/>
      <c r="L58" s="538"/>
      <c r="M58" s="538"/>
      <c r="N58" s="538"/>
      <c r="O58" s="538"/>
      <c r="P58" s="538"/>
      <c r="Q58" s="538"/>
    </row>
    <row r="59" spans="1:26" ht="14.25" customHeight="1">
      <c r="A59" s="1500"/>
      <c r="B59" s="1473"/>
      <c r="C59" s="1473"/>
      <c r="D59" s="1473"/>
      <c r="E59" s="1473"/>
      <c r="F59" s="1473"/>
      <c r="G59" s="1473"/>
      <c r="H59" s="538"/>
      <c r="I59" s="538"/>
      <c r="J59" s="538"/>
      <c r="K59" s="538"/>
      <c r="L59" s="538"/>
      <c r="M59" s="538"/>
      <c r="N59" s="538"/>
      <c r="O59" s="538"/>
      <c r="P59" s="538"/>
      <c r="Q59" s="538"/>
    </row>
    <row r="60" spans="1:26" ht="17.25" customHeight="1">
      <c r="A60" s="1501" t="s">
        <v>263</v>
      </c>
      <c r="B60" s="1434"/>
      <c r="C60" s="1434"/>
      <c r="D60" s="1434"/>
      <c r="E60" s="1434"/>
      <c r="F60" s="1435"/>
      <c r="G60" s="538"/>
      <c r="H60" s="538"/>
      <c r="I60" s="538"/>
      <c r="J60" s="538"/>
      <c r="K60" s="538"/>
      <c r="L60" s="538"/>
      <c r="M60" s="538"/>
      <c r="N60" s="538"/>
      <c r="O60" s="538"/>
      <c r="P60" s="538"/>
      <c r="Q60" s="538"/>
    </row>
    <row r="61" spans="1:26" ht="30.75" customHeight="1">
      <c r="A61" s="540" t="s">
        <v>193</v>
      </c>
      <c r="B61" s="541" t="s">
        <v>566</v>
      </c>
      <c r="C61" s="540" t="s">
        <v>69</v>
      </c>
      <c r="D61" s="540" t="s">
        <v>70</v>
      </c>
      <c r="E61" s="540" t="s">
        <v>69</v>
      </c>
      <c r="F61" s="540" t="s">
        <v>70</v>
      </c>
      <c r="G61" s="572"/>
      <c r="H61" s="572"/>
      <c r="I61" s="573"/>
      <c r="J61" s="573"/>
      <c r="K61" s="573"/>
      <c r="L61" s="573"/>
      <c r="M61" s="573"/>
      <c r="N61" s="573"/>
      <c r="O61" s="573"/>
      <c r="P61" s="573"/>
      <c r="Q61" s="573"/>
      <c r="R61" s="572"/>
      <c r="S61" s="572"/>
      <c r="T61" s="572"/>
      <c r="U61" s="572"/>
      <c r="V61" s="572"/>
      <c r="W61" s="572"/>
      <c r="X61" s="572"/>
      <c r="Y61" s="572"/>
      <c r="Z61" s="572"/>
    </row>
    <row r="62" spans="1:26" ht="32.25" customHeight="1">
      <c r="A62" s="550" t="s">
        <v>269</v>
      </c>
      <c r="B62" s="544" t="s">
        <v>223</v>
      </c>
      <c r="C62" s="556">
        <v>0.5</v>
      </c>
      <c r="D62" s="556">
        <v>0.6</v>
      </c>
      <c r="E62" s="568">
        <v>500000</v>
      </c>
      <c r="F62" s="574">
        <v>600000</v>
      </c>
      <c r="G62" s="538"/>
      <c r="H62" s="538"/>
      <c r="I62" s="538"/>
      <c r="J62" s="538"/>
      <c r="K62" s="538"/>
      <c r="L62" s="538"/>
      <c r="M62" s="538"/>
      <c r="N62" s="538"/>
      <c r="O62" s="538"/>
      <c r="P62" s="538"/>
      <c r="Q62" s="538"/>
    </row>
    <row r="63" spans="1:26" ht="18.75" customHeight="1" thickBot="1">
      <c r="A63" s="538"/>
      <c r="B63" s="538"/>
      <c r="C63" s="538"/>
      <c r="D63" s="538"/>
      <c r="E63" s="538"/>
      <c r="F63" s="537"/>
      <c r="G63" s="538"/>
      <c r="H63" s="538"/>
      <c r="I63" s="538"/>
      <c r="J63" s="1502" t="s">
        <v>577</v>
      </c>
      <c r="K63" s="1434"/>
      <c r="L63" s="1434"/>
      <c r="M63" s="1434"/>
      <c r="N63" s="1434"/>
      <c r="O63" s="1435"/>
      <c r="P63" s="538"/>
      <c r="Q63" s="538"/>
    </row>
    <row r="64" spans="1:26" ht="42.75" customHeight="1">
      <c r="A64" s="575" t="s">
        <v>268</v>
      </c>
      <c r="B64" s="575" t="s">
        <v>264</v>
      </c>
      <c r="C64" s="575" t="s">
        <v>265</v>
      </c>
      <c r="D64" s="576" t="s">
        <v>266</v>
      </c>
      <c r="E64" s="577" t="s">
        <v>578</v>
      </c>
      <c r="F64" s="578" t="s">
        <v>172</v>
      </c>
      <c r="G64" s="579" t="s">
        <v>264</v>
      </c>
      <c r="H64" s="575" t="s">
        <v>265</v>
      </c>
      <c r="I64" s="575" t="s">
        <v>267</v>
      </c>
      <c r="J64" s="580" t="s">
        <v>264</v>
      </c>
      <c r="K64" s="580" t="s">
        <v>206</v>
      </c>
      <c r="L64" s="581" t="s">
        <v>265</v>
      </c>
      <c r="M64" s="581" t="s">
        <v>206</v>
      </c>
      <c r="N64" s="581" t="s">
        <v>267</v>
      </c>
      <c r="O64" s="581" t="s">
        <v>206</v>
      </c>
      <c r="P64" s="538"/>
      <c r="Q64" s="538"/>
    </row>
    <row r="65" spans="1:17" ht="14.25" customHeight="1">
      <c r="A65" s="550" t="s">
        <v>71</v>
      </c>
      <c r="B65" s="561">
        <v>0.185</v>
      </c>
      <c r="C65" s="561">
        <v>0.121</v>
      </c>
      <c r="D65" s="582">
        <v>0.185</v>
      </c>
      <c r="E65" s="583">
        <v>0.128</v>
      </c>
      <c r="F65" s="584">
        <f t="shared" ref="F65:F69" si="8">+E65*1000000</f>
        <v>128000</v>
      </c>
      <c r="G65" s="585">
        <v>185000</v>
      </c>
      <c r="H65" s="553">
        <v>121000</v>
      </c>
      <c r="I65" s="586">
        <v>185000</v>
      </c>
      <c r="J65" s="587">
        <f>+G65*13.28%+G65</f>
        <v>209568</v>
      </c>
      <c r="K65" s="553">
        <f>+J65+32</f>
        <v>209600</v>
      </c>
      <c r="L65" s="587">
        <f>+H65*13.28%+H65</f>
        <v>137068.79999999999</v>
      </c>
      <c r="M65" s="588">
        <f>+L65-69</f>
        <v>136999.79999999999</v>
      </c>
      <c r="N65" s="587">
        <f>+I65*13.28%+I65</f>
        <v>209568</v>
      </c>
      <c r="O65" s="588">
        <f>+N65+32</f>
        <v>209600</v>
      </c>
      <c r="P65" s="538"/>
      <c r="Q65" s="538"/>
    </row>
    <row r="66" spans="1:17" ht="14.25" customHeight="1">
      <c r="A66" s="550" t="s">
        <v>86</v>
      </c>
      <c r="B66" s="561">
        <v>0.16600000000000001</v>
      </c>
      <c r="C66" s="561">
        <v>0.108</v>
      </c>
      <c r="D66" s="582">
        <v>0.16600000000000001</v>
      </c>
      <c r="E66" s="583">
        <v>0.115</v>
      </c>
      <c r="F66" s="584">
        <f t="shared" si="8"/>
        <v>115000</v>
      </c>
      <c r="G66" s="585">
        <v>166000</v>
      </c>
      <c r="H66" s="553">
        <v>108000</v>
      </c>
      <c r="I66" s="553">
        <v>166000</v>
      </c>
      <c r="J66" s="589"/>
      <c r="K66" s="589"/>
      <c r="L66" s="538"/>
      <c r="M66" s="538"/>
      <c r="N66" s="538"/>
      <c r="O66" s="538"/>
      <c r="P66" s="538"/>
      <c r="Q66" s="538"/>
    </row>
    <row r="67" spans="1:17" ht="14.25" customHeight="1">
      <c r="A67" s="550" t="s">
        <v>72</v>
      </c>
      <c r="B67" s="561">
        <v>0.17599999999999999</v>
      </c>
      <c r="C67" s="561">
        <v>0.115</v>
      </c>
      <c r="D67" s="582">
        <v>0.17599999999999999</v>
      </c>
      <c r="E67" s="583">
        <v>0.121</v>
      </c>
      <c r="F67" s="584">
        <f t="shared" si="8"/>
        <v>121000</v>
      </c>
      <c r="G67" s="585">
        <v>176000</v>
      </c>
      <c r="H67" s="553">
        <v>115000</v>
      </c>
      <c r="I67" s="553">
        <v>176000</v>
      </c>
      <c r="J67" s="589"/>
      <c r="K67" s="589"/>
      <c r="L67" s="538"/>
      <c r="M67" s="538"/>
      <c r="N67" s="538"/>
      <c r="O67" s="538"/>
      <c r="P67" s="538"/>
      <c r="Q67" s="538"/>
    </row>
    <row r="68" spans="1:17" ht="14.25" customHeight="1">
      <c r="A68" s="550" t="s">
        <v>73</v>
      </c>
      <c r="B68" s="561">
        <v>0.17599999999999999</v>
      </c>
      <c r="C68" s="561">
        <v>0.115</v>
      </c>
      <c r="D68" s="582">
        <v>0.17599999999999999</v>
      </c>
      <c r="E68" s="583">
        <v>0.121</v>
      </c>
      <c r="F68" s="584">
        <f t="shared" si="8"/>
        <v>121000</v>
      </c>
      <c r="G68" s="585">
        <v>176000</v>
      </c>
      <c r="H68" s="553">
        <v>115000</v>
      </c>
      <c r="I68" s="553">
        <v>176000</v>
      </c>
      <c r="J68" s="589"/>
      <c r="K68" s="589"/>
      <c r="L68" s="538"/>
      <c r="M68" s="538"/>
      <c r="N68" s="538"/>
      <c r="O68" s="538"/>
      <c r="P68" s="538"/>
      <c r="Q68" s="538"/>
    </row>
    <row r="69" spans="1:17" ht="14.25" customHeight="1">
      <c r="A69" s="550" t="s">
        <v>275</v>
      </c>
      <c r="B69" s="561">
        <v>0.16600000000000001</v>
      </c>
      <c r="C69" s="561">
        <v>0.108</v>
      </c>
      <c r="D69" s="582">
        <v>0.16600000000000001</v>
      </c>
      <c r="E69" s="583">
        <v>0.115</v>
      </c>
      <c r="F69" s="584">
        <f t="shared" si="8"/>
        <v>115000</v>
      </c>
      <c r="G69" s="585">
        <v>166000</v>
      </c>
      <c r="H69" s="553">
        <v>108000</v>
      </c>
      <c r="I69" s="553">
        <v>166000</v>
      </c>
      <c r="J69" s="589"/>
      <c r="K69" s="589"/>
      <c r="L69" s="538"/>
      <c r="M69" s="538"/>
      <c r="N69" s="538"/>
      <c r="O69" s="538"/>
      <c r="P69" s="538"/>
      <c r="Q69" s="538"/>
    </row>
    <row r="70" spans="1:17" ht="14.25" customHeight="1">
      <c r="A70" s="590" t="s">
        <v>272</v>
      </c>
      <c r="B70" s="591">
        <v>7.1999999999999995E-2</v>
      </c>
      <c r="C70" s="591">
        <v>5.3999999999999999E-2</v>
      </c>
      <c r="D70" s="592">
        <v>7.1999999999999995E-2</v>
      </c>
      <c r="E70" s="593"/>
      <c r="F70" s="594"/>
      <c r="G70" s="585">
        <v>72000</v>
      </c>
      <c r="H70" s="553">
        <v>54000</v>
      </c>
      <c r="I70" s="553">
        <v>72000</v>
      </c>
      <c r="J70" s="589"/>
      <c r="K70" s="589"/>
      <c r="L70" s="538"/>
      <c r="M70" s="538"/>
      <c r="N70" s="538"/>
      <c r="O70" s="538"/>
      <c r="P70" s="538"/>
      <c r="Q70" s="538"/>
    </row>
    <row r="71" spans="1:17" ht="16.5" customHeight="1">
      <c r="A71" s="1503" t="s">
        <v>579</v>
      </c>
      <c r="B71" s="1434"/>
      <c r="C71" s="1434"/>
      <c r="D71" s="1434"/>
      <c r="E71" s="1434"/>
      <c r="F71" s="1435"/>
      <c r="G71" s="585">
        <v>50400</v>
      </c>
      <c r="H71" s="553">
        <v>37800</v>
      </c>
      <c r="I71" s="553">
        <v>50400</v>
      </c>
      <c r="J71" s="589"/>
      <c r="K71" s="589"/>
      <c r="L71" s="538"/>
      <c r="M71" s="538"/>
      <c r="N71" s="538"/>
      <c r="O71" s="538"/>
      <c r="P71" s="538"/>
      <c r="Q71" s="538"/>
    </row>
    <row r="72" spans="1:17" ht="14.25" customHeight="1">
      <c r="A72" s="538"/>
      <c r="B72" s="538"/>
      <c r="C72" s="538"/>
      <c r="D72" s="538"/>
      <c r="E72" s="538"/>
      <c r="F72" s="537"/>
      <c r="G72" s="538"/>
      <c r="H72" s="538"/>
      <c r="I72" s="538"/>
      <c r="J72" s="538"/>
      <c r="K72" s="538"/>
      <c r="L72" s="538"/>
      <c r="M72" s="538"/>
      <c r="N72" s="538"/>
      <c r="O72" s="538"/>
      <c r="P72" s="538"/>
      <c r="Q72" s="538"/>
    </row>
    <row r="73" spans="1:17" ht="20.25" customHeight="1">
      <c r="A73" s="1446" t="s">
        <v>278</v>
      </c>
      <c r="B73" s="1434"/>
      <c r="C73" s="1434"/>
      <c r="D73" s="1434"/>
      <c r="E73" s="1435"/>
      <c r="F73" s="537"/>
      <c r="G73" s="538"/>
      <c r="H73" s="538"/>
      <c r="I73" s="538"/>
      <c r="J73" s="538"/>
      <c r="K73" s="538"/>
      <c r="L73" s="538"/>
      <c r="M73" s="538"/>
      <c r="N73" s="538"/>
      <c r="O73" s="538"/>
      <c r="P73" s="538"/>
      <c r="Q73" s="538"/>
    </row>
    <row r="74" spans="1:17" ht="49.5" customHeight="1">
      <c r="A74" s="575" t="s">
        <v>268</v>
      </c>
      <c r="B74" s="595" t="s">
        <v>580</v>
      </c>
      <c r="C74" s="595" t="s">
        <v>581</v>
      </c>
      <c r="D74" s="1464" t="s">
        <v>162</v>
      </c>
      <c r="E74" s="1456"/>
      <c r="F74" s="537"/>
      <c r="G74" s="538"/>
      <c r="H74" s="538"/>
      <c r="I74" s="538"/>
      <c r="J74" s="538"/>
      <c r="K74" s="538"/>
      <c r="L74" s="538"/>
      <c r="M74" s="538"/>
      <c r="N74" s="538"/>
      <c r="O74" s="538"/>
      <c r="P74" s="538"/>
      <c r="Q74" s="538"/>
    </row>
    <row r="75" spans="1:17" ht="14.25" customHeight="1">
      <c r="A75" s="550" t="s">
        <v>88</v>
      </c>
      <c r="B75" s="558">
        <v>5.6000000000000001E-2</v>
      </c>
      <c r="C75" s="558">
        <v>5.8000000000000003E-2</v>
      </c>
      <c r="D75" s="553">
        <v>56000</v>
      </c>
      <c r="E75" s="553">
        <v>58000</v>
      </c>
      <c r="F75" s="537"/>
      <c r="G75" s="538"/>
      <c r="H75" s="538"/>
      <c r="I75" s="538"/>
      <c r="J75" s="538"/>
      <c r="K75" s="538"/>
      <c r="L75" s="538"/>
      <c r="M75" s="538"/>
      <c r="N75" s="538"/>
      <c r="O75" s="538"/>
      <c r="P75" s="538"/>
      <c r="Q75" s="538"/>
    </row>
    <row r="76" spans="1:17" ht="14.25" customHeight="1">
      <c r="A76" s="550" t="s">
        <v>282</v>
      </c>
      <c r="B76" s="597">
        <v>3.9199999999999999E-2</v>
      </c>
      <c r="C76" s="558">
        <v>3.6999999999999998E-2</v>
      </c>
      <c r="D76" s="553">
        <v>39200</v>
      </c>
      <c r="E76" s="553">
        <v>4403000</v>
      </c>
      <c r="F76" s="537"/>
      <c r="G76" s="538"/>
      <c r="H76" s="538"/>
      <c r="I76" s="538"/>
      <c r="J76" s="538"/>
      <c r="K76" s="538"/>
      <c r="L76" s="538"/>
      <c r="M76" s="538"/>
      <c r="N76" s="538"/>
      <c r="O76" s="538"/>
      <c r="P76" s="538"/>
      <c r="Q76" s="538"/>
    </row>
    <row r="77" spans="1:17" ht="18.75" customHeight="1">
      <c r="A77" s="1491"/>
      <c r="B77" s="1434"/>
      <c r="C77" s="1435"/>
      <c r="D77" s="563"/>
      <c r="E77" s="598"/>
      <c r="F77" s="1492" t="s">
        <v>577</v>
      </c>
      <c r="G77" s="1434"/>
      <c r="H77" s="1434"/>
      <c r="I77" s="1435"/>
      <c r="J77" s="538"/>
      <c r="K77" s="538"/>
      <c r="L77" s="538"/>
      <c r="M77" s="538"/>
      <c r="N77" s="538"/>
      <c r="O77" s="538"/>
      <c r="P77" s="538"/>
      <c r="Q77" s="538"/>
    </row>
    <row r="78" spans="1:17" ht="14.25" customHeight="1">
      <c r="A78" s="575" t="s">
        <v>284</v>
      </c>
      <c r="B78" s="575" t="s">
        <v>285</v>
      </c>
      <c r="C78" s="600" t="s">
        <v>582</v>
      </c>
      <c r="D78" s="575" t="s">
        <v>285</v>
      </c>
      <c r="E78" s="599" t="s">
        <v>583</v>
      </c>
      <c r="F78" s="540" t="s">
        <v>285</v>
      </c>
      <c r="G78" s="601" t="s">
        <v>206</v>
      </c>
      <c r="H78" s="602" t="s">
        <v>583</v>
      </c>
      <c r="I78" s="540" t="s">
        <v>206</v>
      </c>
      <c r="J78" s="538"/>
      <c r="K78" s="538"/>
      <c r="L78" s="538"/>
      <c r="M78" s="538"/>
      <c r="N78" s="538"/>
      <c r="O78" s="538"/>
      <c r="P78" s="538"/>
      <c r="Q78" s="538"/>
    </row>
    <row r="79" spans="1:17" ht="14.25" customHeight="1">
      <c r="A79" s="550" t="s">
        <v>71</v>
      </c>
      <c r="B79" s="558">
        <v>0.73499999999999999</v>
      </c>
      <c r="C79" s="558">
        <v>0.69899999999999995</v>
      </c>
      <c r="D79" s="553">
        <v>735000</v>
      </c>
      <c r="E79" s="586">
        <v>699000</v>
      </c>
      <c r="F79" s="603">
        <f>735000*13.28%+D79</f>
        <v>832608</v>
      </c>
      <c r="G79" s="588">
        <f>+F79-8</f>
        <v>832600</v>
      </c>
      <c r="H79" s="587">
        <f>699000*13.28%+699000</f>
        <v>791827.2</v>
      </c>
      <c r="I79" s="588">
        <f>+H79-27</f>
        <v>791800.2</v>
      </c>
      <c r="J79" s="538"/>
      <c r="K79" s="538"/>
      <c r="L79" s="538"/>
      <c r="M79" s="538"/>
      <c r="N79" s="538"/>
      <c r="O79" s="538"/>
      <c r="P79" s="538"/>
      <c r="Q79" s="538"/>
    </row>
    <row r="80" spans="1:17" ht="14.25" customHeight="1">
      <c r="A80" s="550" t="s">
        <v>86</v>
      </c>
      <c r="B80" s="558">
        <v>0.66200000000000003</v>
      </c>
      <c r="C80" s="558">
        <v>0.625</v>
      </c>
      <c r="D80" s="553">
        <v>662000</v>
      </c>
      <c r="E80" s="553">
        <v>625000</v>
      </c>
      <c r="F80" s="537"/>
      <c r="G80" s="538"/>
      <c r="H80" s="538"/>
      <c r="I80" s="538"/>
      <c r="J80" s="538"/>
      <c r="K80" s="538"/>
      <c r="L80" s="538"/>
      <c r="M80" s="538"/>
      <c r="N80" s="538"/>
      <c r="O80" s="538"/>
      <c r="P80" s="538"/>
      <c r="Q80" s="538"/>
    </row>
    <row r="81" spans="1:18" ht="14.25" customHeight="1">
      <c r="A81" s="550" t="s">
        <v>72</v>
      </c>
      <c r="B81" s="558">
        <v>0.69899999999999995</v>
      </c>
      <c r="C81" s="558">
        <v>0.66200000000000003</v>
      </c>
      <c r="D81" s="553">
        <v>699000</v>
      </c>
      <c r="E81" s="553">
        <v>662000</v>
      </c>
      <c r="F81" s="537"/>
      <c r="G81" s="538"/>
      <c r="H81" s="538"/>
      <c r="I81" s="538"/>
      <c r="J81" s="538"/>
      <c r="K81" s="538"/>
      <c r="L81" s="538"/>
      <c r="M81" s="538"/>
      <c r="N81" s="538"/>
      <c r="O81" s="538"/>
      <c r="P81" s="538"/>
      <c r="Q81" s="538"/>
    </row>
    <row r="82" spans="1:18" ht="14.25" customHeight="1">
      <c r="A82" s="550" t="s">
        <v>73</v>
      </c>
      <c r="B82" s="558">
        <v>0.69899999999999995</v>
      </c>
      <c r="C82" s="558">
        <v>0.66200000000000003</v>
      </c>
      <c r="D82" s="553">
        <v>699000</v>
      </c>
      <c r="E82" s="553">
        <v>662000</v>
      </c>
      <c r="F82" s="537"/>
      <c r="G82" s="538"/>
      <c r="H82" s="538"/>
      <c r="I82" s="538"/>
      <c r="J82" s="538"/>
      <c r="K82" s="538"/>
      <c r="L82" s="538"/>
      <c r="M82" s="538"/>
      <c r="N82" s="538"/>
      <c r="O82" s="538"/>
      <c r="P82" s="538"/>
      <c r="Q82" s="538"/>
    </row>
    <row r="83" spans="1:18" ht="14.25" customHeight="1">
      <c r="A83" s="550" t="s">
        <v>275</v>
      </c>
      <c r="B83" s="558">
        <v>0.66200000000000003</v>
      </c>
      <c r="C83" s="558">
        <v>0.625</v>
      </c>
      <c r="D83" s="553">
        <v>662000</v>
      </c>
      <c r="E83" s="553">
        <v>625000</v>
      </c>
      <c r="F83" s="537"/>
      <c r="G83" s="538"/>
      <c r="H83" s="538"/>
      <c r="I83" s="538"/>
      <c r="J83" s="538"/>
      <c r="K83" s="538"/>
      <c r="L83" s="538"/>
      <c r="M83" s="538"/>
      <c r="N83" s="538"/>
      <c r="O83" s="538"/>
      <c r="P83" s="538"/>
      <c r="Q83" s="538"/>
    </row>
    <row r="84" spans="1:18" ht="19.5" customHeight="1">
      <c r="A84" s="575" t="s">
        <v>584</v>
      </c>
      <c r="B84" s="575" t="s">
        <v>289</v>
      </c>
      <c r="C84" s="575" t="s">
        <v>1</v>
      </c>
      <c r="D84" s="575" t="s">
        <v>290</v>
      </c>
      <c r="E84" s="604"/>
      <c r="F84" s="537"/>
      <c r="G84" s="538"/>
      <c r="H84" s="538"/>
      <c r="I84" s="538"/>
      <c r="J84" s="538"/>
      <c r="K84" s="538"/>
      <c r="L84" s="538"/>
      <c r="M84" s="538"/>
      <c r="N84" s="538"/>
      <c r="O84" s="538"/>
      <c r="P84" s="538"/>
      <c r="Q84" s="538"/>
    </row>
    <row r="85" spans="1:18" ht="14.25" customHeight="1">
      <c r="A85" s="550" t="s">
        <v>291</v>
      </c>
      <c r="B85" s="550" t="s">
        <v>292</v>
      </c>
      <c r="C85" s="561">
        <v>0.121</v>
      </c>
      <c r="D85" s="553">
        <v>121000</v>
      </c>
      <c r="E85" s="589"/>
      <c r="F85" s="537"/>
      <c r="G85" s="538"/>
      <c r="H85" s="538"/>
      <c r="I85" s="538"/>
      <c r="J85" s="538"/>
      <c r="K85" s="538"/>
      <c r="L85" s="538"/>
      <c r="M85" s="538"/>
      <c r="N85" s="538"/>
      <c r="O85" s="538"/>
      <c r="P85" s="538"/>
      <c r="Q85" s="538"/>
    </row>
    <row r="86" spans="1:18" ht="14.25" customHeight="1">
      <c r="A86" s="550" t="s">
        <v>293</v>
      </c>
      <c r="B86" s="550" t="s">
        <v>292</v>
      </c>
      <c r="C86" s="561">
        <v>0.186</v>
      </c>
      <c r="D86" s="553">
        <v>186000</v>
      </c>
      <c r="E86" s="589"/>
      <c r="F86" s="537"/>
      <c r="G86" s="538"/>
      <c r="H86" s="538"/>
      <c r="I86" s="538"/>
      <c r="J86" s="538"/>
      <c r="K86" s="538"/>
      <c r="L86" s="538"/>
      <c r="M86" s="538"/>
      <c r="N86" s="538"/>
      <c r="O86" s="538"/>
      <c r="P86" s="538"/>
      <c r="Q86" s="538"/>
    </row>
    <row r="87" spans="1:18" ht="14.25" customHeight="1">
      <c r="A87" s="550" t="s">
        <v>294</v>
      </c>
      <c r="B87" s="550" t="s">
        <v>274</v>
      </c>
      <c r="C87" s="561">
        <v>0.186</v>
      </c>
      <c r="D87" s="553">
        <v>186000</v>
      </c>
      <c r="E87" s="589"/>
      <c r="F87" s="537"/>
      <c r="G87" s="538"/>
      <c r="H87" s="538"/>
      <c r="I87" s="538"/>
      <c r="J87" s="538"/>
      <c r="K87" s="538"/>
      <c r="L87" s="538"/>
      <c r="M87" s="538"/>
      <c r="N87" s="538"/>
      <c r="O87" s="538"/>
      <c r="P87" s="538"/>
      <c r="Q87" s="538"/>
    </row>
    <row r="88" spans="1:18" ht="14.25" customHeight="1">
      <c r="A88" s="550" t="s">
        <v>295</v>
      </c>
      <c r="B88" s="550" t="s">
        <v>274</v>
      </c>
      <c r="C88" s="561">
        <v>0.373</v>
      </c>
      <c r="D88" s="553">
        <v>373000</v>
      </c>
      <c r="E88" s="589"/>
      <c r="F88" s="537"/>
      <c r="G88" s="538"/>
      <c r="H88" s="538"/>
      <c r="I88" s="538"/>
      <c r="J88" s="538"/>
      <c r="K88" s="538"/>
      <c r="L88" s="538"/>
      <c r="M88" s="538"/>
      <c r="N88" s="538"/>
      <c r="O88" s="538"/>
      <c r="P88" s="538"/>
      <c r="Q88" s="538"/>
    </row>
    <row r="89" spans="1:18" ht="14.25" customHeight="1">
      <c r="A89" s="550" t="s">
        <v>296</v>
      </c>
      <c r="B89" s="550" t="s">
        <v>274</v>
      </c>
      <c r="C89" s="561">
        <v>0.373</v>
      </c>
      <c r="D89" s="553">
        <v>373000</v>
      </c>
      <c r="E89" s="589"/>
      <c r="F89" s="537"/>
      <c r="G89" s="538"/>
      <c r="H89" s="538"/>
      <c r="I89" s="538"/>
      <c r="J89" s="538"/>
      <c r="K89" s="538"/>
      <c r="L89" s="538"/>
      <c r="M89" s="538"/>
      <c r="N89" s="538"/>
      <c r="O89" s="538"/>
      <c r="P89" s="538"/>
      <c r="Q89" s="538"/>
    </row>
    <row r="90" spans="1:18" ht="14.25" customHeight="1">
      <c r="A90" s="550" t="s">
        <v>297</v>
      </c>
      <c r="B90" s="550" t="s">
        <v>274</v>
      </c>
      <c r="C90" s="561">
        <v>0.373</v>
      </c>
      <c r="D90" s="553">
        <v>373000</v>
      </c>
      <c r="E90" s="589"/>
      <c r="F90" s="537"/>
      <c r="G90" s="538"/>
      <c r="H90" s="538"/>
      <c r="I90" s="538"/>
      <c r="J90" s="538"/>
      <c r="K90" s="538"/>
      <c r="L90" s="538"/>
      <c r="M90" s="538"/>
      <c r="N90" s="538"/>
      <c r="O90" s="538"/>
      <c r="P90" s="538"/>
      <c r="Q90" s="538"/>
    </row>
    <row r="91" spans="1:18" ht="14.25" customHeight="1">
      <c r="A91" s="538"/>
      <c r="B91" s="538"/>
      <c r="C91" s="538"/>
      <c r="D91" s="538"/>
      <c r="E91" s="538"/>
      <c r="F91" s="537"/>
      <c r="G91" s="538"/>
      <c r="H91" s="538"/>
      <c r="I91" s="538"/>
      <c r="J91" s="538"/>
      <c r="K91" s="538"/>
      <c r="L91" s="538"/>
      <c r="M91" s="538"/>
      <c r="N91" s="538"/>
      <c r="O91" s="538"/>
      <c r="P91" s="538"/>
      <c r="Q91" s="538"/>
    </row>
    <row r="92" spans="1:18" ht="48" customHeight="1">
      <c r="A92" s="575" t="s">
        <v>298</v>
      </c>
      <c r="B92" s="576" t="s">
        <v>1</v>
      </c>
      <c r="C92" s="576" t="s">
        <v>585</v>
      </c>
      <c r="D92" s="605"/>
      <c r="E92" s="538"/>
      <c r="F92" s="537"/>
      <c r="G92" s="538"/>
      <c r="H92" s="538"/>
      <c r="I92" s="538"/>
      <c r="J92" s="538"/>
      <c r="K92" s="538"/>
      <c r="L92" s="538"/>
      <c r="M92" s="538"/>
      <c r="N92" s="538"/>
      <c r="O92" s="538"/>
      <c r="P92" s="538"/>
      <c r="Q92" s="538"/>
    </row>
    <row r="93" spans="1:18" ht="14.25" customHeight="1">
      <c r="A93" s="550" t="s">
        <v>299</v>
      </c>
      <c r="B93" s="606">
        <v>1.4E-2</v>
      </c>
      <c r="C93" s="607">
        <v>14000</v>
      </c>
      <c r="D93" s="608"/>
      <c r="E93" s="538"/>
      <c r="F93" s="537"/>
      <c r="G93" s="538"/>
      <c r="H93" s="538"/>
      <c r="I93" s="538"/>
      <c r="J93" s="538"/>
      <c r="K93" s="538"/>
      <c r="L93" s="538"/>
      <c r="M93" s="538"/>
      <c r="N93" s="538"/>
      <c r="O93" s="538"/>
      <c r="P93" s="538"/>
      <c r="Q93" s="538"/>
    </row>
    <row r="94" spans="1:18" ht="14.25" customHeight="1" thickBot="1">
      <c r="A94" s="609"/>
      <c r="B94" s="610"/>
      <c r="C94" s="611"/>
      <c r="D94" s="608"/>
      <c r="E94" s="538"/>
      <c r="F94" s="537"/>
      <c r="G94" s="538"/>
      <c r="H94" s="538"/>
      <c r="I94" s="538"/>
      <c r="J94" s="538"/>
      <c r="K94" s="538"/>
      <c r="L94" s="538"/>
      <c r="M94" s="538"/>
      <c r="N94" s="538"/>
      <c r="O94" s="538"/>
      <c r="P94" s="538"/>
      <c r="Q94" s="538"/>
    </row>
    <row r="95" spans="1:18" ht="27.75" customHeight="1" thickBot="1">
      <c r="A95" s="1446" t="s">
        <v>300</v>
      </c>
      <c r="B95" s="1434"/>
      <c r="C95" s="1434"/>
      <c r="D95" s="1434"/>
      <c r="E95" s="1434"/>
      <c r="F95" s="1434"/>
      <c r="G95" s="1434"/>
      <c r="H95" s="1434"/>
      <c r="I95" s="1493" t="s">
        <v>586</v>
      </c>
      <c r="J95" s="1494"/>
      <c r="K95" s="1494"/>
      <c r="L95" s="1494"/>
      <c r="M95" s="1494"/>
      <c r="N95" s="1494"/>
      <c r="O95" s="1494"/>
      <c r="P95" s="1494"/>
      <c r="Q95" s="1495"/>
      <c r="R95" s="612"/>
    </row>
    <row r="96" spans="1:18" ht="39" customHeight="1" thickBot="1">
      <c r="A96" s="1454" t="s">
        <v>587</v>
      </c>
      <c r="B96" s="540" t="s">
        <v>302</v>
      </c>
      <c r="C96" s="540" t="s">
        <v>303</v>
      </c>
      <c r="D96" s="540" t="s">
        <v>302</v>
      </c>
      <c r="E96" s="540" t="s">
        <v>303</v>
      </c>
      <c r="F96" s="596" t="s">
        <v>304</v>
      </c>
      <c r="G96" s="1496" t="s">
        <v>305</v>
      </c>
      <c r="H96" s="1456"/>
      <c r="I96" s="1497" t="s">
        <v>303</v>
      </c>
      <c r="J96" s="1494"/>
      <c r="K96" s="1494"/>
      <c r="L96" s="1494"/>
      <c r="M96" s="1494"/>
      <c r="N96" s="1445" t="s">
        <v>305</v>
      </c>
      <c r="O96" s="1434"/>
      <c r="P96" s="1434"/>
      <c r="Q96" s="1435"/>
      <c r="R96" s="613"/>
    </row>
    <row r="97" spans="1:18" ht="28.5" customHeight="1">
      <c r="A97" s="1455"/>
      <c r="B97" s="1488" t="s">
        <v>588</v>
      </c>
      <c r="C97" s="1487" t="s">
        <v>306</v>
      </c>
      <c r="D97" s="1488" t="s">
        <v>588</v>
      </c>
      <c r="E97" s="1487" t="s">
        <v>306</v>
      </c>
      <c r="F97" s="1489" t="s">
        <v>589</v>
      </c>
      <c r="G97" s="1488" t="s">
        <v>590</v>
      </c>
      <c r="H97" s="1490" t="s">
        <v>591</v>
      </c>
      <c r="I97" s="1482" t="s">
        <v>306</v>
      </c>
      <c r="J97" s="1484" t="s">
        <v>206</v>
      </c>
      <c r="K97" s="1485" t="s">
        <v>309</v>
      </c>
      <c r="L97" s="1485" t="s">
        <v>592</v>
      </c>
      <c r="M97" s="1468" t="s">
        <v>206</v>
      </c>
      <c r="N97" s="1486" t="s">
        <v>590</v>
      </c>
      <c r="O97" s="1465" t="s">
        <v>206</v>
      </c>
      <c r="P97" s="1466" t="s">
        <v>593</v>
      </c>
      <c r="Q97" s="1468" t="s">
        <v>206</v>
      </c>
      <c r="R97" s="1470"/>
    </row>
    <row r="98" spans="1:18" ht="14.25" customHeight="1">
      <c r="A98" s="1456"/>
      <c r="B98" s="1438"/>
      <c r="C98" s="1438"/>
      <c r="D98" s="1438"/>
      <c r="E98" s="1438"/>
      <c r="F98" s="1467"/>
      <c r="G98" s="1438"/>
      <c r="H98" s="1467"/>
      <c r="I98" s="1483"/>
      <c r="J98" s="1438"/>
      <c r="K98" s="1438"/>
      <c r="L98" s="1438"/>
      <c r="M98" s="1469"/>
      <c r="N98" s="1456"/>
      <c r="O98" s="1438"/>
      <c r="P98" s="1467"/>
      <c r="Q98" s="1469"/>
      <c r="R98" s="1471"/>
    </row>
    <row r="99" spans="1:18" ht="14.25" customHeight="1">
      <c r="A99" s="550" t="s">
        <v>71</v>
      </c>
      <c r="B99" s="614">
        <v>2.25</v>
      </c>
      <c r="C99" s="615">
        <v>2.5880000000000001</v>
      </c>
      <c r="D99" s="616">
        <v>2250000</v>
      </c>
      <c r="E99" s="607">
        <v>2588000</v>
      </c>
      <c r="F99" s="617">
        <v>1811600</v>
      </c>
      <c r="G99" s="618">
        <f t="shared" ref="G99:G104" si="9">D99/2</f>
        <v>1125000</v>
      </c>
      <c r="H99" s="619">
        <f t="shared" ref="H99:H104" si="10">-D99*30%+D99</f>
        <v>1575000</v>
      </c>
      <c r="I99" s="620">
        <f>+E99*13.28%+E99</f>
        <v>2931686.4</v>
      </c>
      <c r="J99" s="621">
        <f>+I99+14</f>
        <v>2931700.4</v>
      </c>
      <c r="K99" s="622">
        <f t="shared" ref="K99:L99" si="11">+E99*13.28%+E99</f>
        <v>2931686.4</v>
      </c>
      <c r="L99" s="622">
        <f t="shared" si="11"/>
        <v>2052180.48</v>
      </c>
      <c r="M99" s="623">
        <f>+K99+20</f>
        <v>2931706.4</v>
      </c>
      <c r="N99" s="624">
        <f>G99*13.28%+G99</f>
        <v>1274400</v>
      </c>
      <c r="O99" s="625">
        <f>+N99</f>
        <v>1274400</v>
      </c>
      <c r="P99" s="626">
        <v>1493600</v>
      </c>
      <c r="Q99" s="627">
        <v>1493600</v>
      </c>
      <c r="R99" s="628"/>
    </row>
    <row r="100" spans="1:18" ht="14.25" customHeight="1">
      <c r="A100" s="550" t="s">
        <v>86</v>
      </c>
      <c r="B100" s="629">
        <v>1.1299999999999999</v>
      </c>
      <c r="C100" s="557">
        <v>1.25</v>
      </c>
      <c r="D100" s="618">
        <v>1130000</v>
      </c>
      <c r="E100" s="553">
        <v>1250000</v>
      </c>
      <c r="F100" s="630">
        <v>875000</v>
      </c>
      <c r="G100" s="618">
        <f t="shared" si="9"/>
        <v>565000</v>
      </c>
      <c r="H100" s="619">
        <f t="shared" si="10"/>
        <v>791000</v>
      </c>
      <c r="I100" s="1472"/>
      <c r="J100" s="1473"/>
      <c r="K100" s="1473"/>
      <c r="L100" s="1473"/>
      <c r="M100" s="1473"/>
      <c r="N100" s="1473"/>
      <c r="O100" s="1473"/>
      <c r="P100" s="1473"/>
      <c r="Q100" s="1474"/>
      <c r="R100" s="631"/>
    </row>
    <row r="101" spans="1:18" ht="14.25" customHeight="1">
      <c r="A101" s="550" t="s">
        <v>72</v>
      </c>
      <c r="B101" s="629">
        <v>1.69</v>
      </c>
      <c r="C101" s="557">
        <v>1.88</v>
      </c>
      <c r="D101" s="618">
        <v>1690000</v>
      </c>
      <c r="E101" s="553">
        <v>1880000</v>
      </c>
      <c r="F101" s="630">
        <v>1316000</v>
      </c>
      <c r="G101" s="618">
        <f t="shared" si="9"/>
        <v>845000</v>
      </c>
      <c r="H101" s="619">
        <f t="shared" si="10"/>
        <v>1183000</v>
      </c>
      <c r="I101" s="1475"/>
      <c r="J101" s="1431"/>
      <c r="K101" s="1431"/>
      <c r="L101" s="1431"/>
      <c r="M101" s="1431"/>
      <c r="N101" s="1431"/>
      <c r="O101" s="1431"/>
      <c r="P101" s="1431"/>
      <c r="Q101" s="1476"/>
      <c r="R101" s="631"/>
    </row>
    <row r="102" spans="1:18" ht="14.25" customHeight="1">
      <c r="A102" s="550" t="s">
        <v>73</v>
      </c>
      <c r="B102" s="629">
        <v>0.85</v>
      </c>
      <c r="C102" s="557">
        <v>0.94</v>
      </c>
      <c r="D102" s="618">
        <v>850000</v>
      </c>
      <c r="E102" s="553">
        <v>940000</v>
      </c>
      <c r="F102" s="630">
        <v>658000</v>
      </c>
      <c r="G102" s="618">
        <f t="shared" si="9"/>
        <v>425000</v>
      </c>
      <c r="H102" s="619">
        <f t="shared" si="10"/>
        <v>595000</v>
      </c>
      <c r="I102" s="1475"/>
      <c r="J102" s="1431"/>
      <c r="K102" s="1431"/>
      <c r="L102" s="1431"/>
      <c r="M102" s="1431"/>
      <c r="N102" s="1431"/>
      <c r="O102" s="1431"/>
      <c r="P102" s="1431"/>
      <c r="Q102" s="1476"/>
      <c r="R102" s="631"/>
    </row>
    <row r="103" spans="1:18" ht="14.25" customHeight="1">
      <c r="A103" s="550" t="s">
        <v>84</v>
      </c>
      <c r="B103" s="629">
        <v>0.42</v>
      </c>
      <c r="C103" s="557">
        <v>0.47</v>
      </c>
      <c r="D103" s="618">
        <v>420000</v>
      </c>
      <c r="E103" s="553">
        <v>470000</v>
      </c>
      <c r="F103" s="630">
        <v>329000</v>
      </c>
      <c r="G103" s="618">
        <f t="shared" si="9"/>
        <v>210000</v>
      </c>
      <c r="H103" s="619">
        <f t="shared" si="10"/>
        <v>294000</v>
      </c>
      <c r="I103" s="1475"/>
      <c r="J103" s="1431"/>
      <c r="K103" s="1431"/>
      <c r="L103" s="1431"/>
      <c r="M103" s="1431"/>
      <c r="N103" s="1431"/>
      <c r="O103" s="1431"/>
      <c r="P103" s="1431"/>
      <c r="Q103" s="1476"/>
      <c r="R103" s="631"/>
    </row>
    <row r="104" spans="1:18" ht="14.25" customHeight="1">
      <c r="A104" s="550" t="s">
        <v>85</v>
      </c>
      <c r="B104" s="629">
        <v>0.42</v>
      </c>
      <c r="C104" s="557">
        <v>0.47</v>
      </c>
      <c r="D104" s="618">
        <v>420000</v>
      </c>
      <c r="E104" s="553">
        <v>470000</v>
      </c>
      <c r="F104" s="630">
        <v>329000</v>
      </c>
      <c r="G104" s="618">
        <f t="shared" si="9"/>
        <v>210000</v>
      </c>
      <c r="H104" s="619">
        <f t="shared" si="10"/>
        <v>294000</v>
      </c>
      <c r="I104" s="1477"/>
      <c r="J104" s="1450"/>
      <c r="K104" s="1450"/>
      <c r="L104" s="1450"/>
      <c r="M104" s="1450"/>
      <c r="N104" s="1450"/>
      <c r="O104" s="1450"/>
      <c r="P104" s="1450"/>
      <c r="Q104" s="1478"/>
      <c r="R104" s="631"/>
    </row>
    <row r="105" spans="1:18" ht="14.25" customHeight="1" thickBot="1">
      <c r="A105" s="550" t="s">
        <v>312</v>
      </c>
      <c r="B105" s="632">
        <v>1</v>
      </c>
      <c r="C105" s="552">
        <v>2</v>
      </c>
      <c r="D105" s="618">
        <v>1000000</v>
      </c>
      <c r="E105" s="553">
        <v>2000000</v>
      </c>
      <c r="F105" s="1479"/>
      <c r="G105" s="1480"/>
      <c r="H105" s="1480"/>
      <c r="I105" s="1480"/>
      <c r="J105" s="1480"/>
      <c r="K105" s="1480"/>
      <c r="L105" s="1480"/>
      <c r="M105" s="1480"/>
      <c r="N105" s="1480"/>
      <c r="O105" s="1480"/>
      <c r="P105" s="1480"/>
      <c r="Q105" s="1481"/>
      <c r="R105" s="633"/>
    </row>
    <row r="106" spans="1:18" ht="14.25" customHeight="1" thickBot="1">
      <c r="A106" s="538"/>
      <c r="B106" s="538"/>
      <c r="C106" s="538"/>
      <c r="D106" s="538"/>
      <c r="E106" s="538"/>
      <c r="F106" s="537"/>
      <c r="G106" s="538"/>
      <c r="H106" s="538"/>
      <c r="I106" s="538"/>
      <c r="J106" s="538"/>
      <c r="K106" s="538"/>
      <c r="L106" s="538"/>
      <c r="M106" s="538"/>
      <c r="N106" s="538"/>
      <c r="O106" s="538"/>
      <c r="P106" s="538"/>
      <c r="Q106" s="538"/>
    </row>
    <row r="107" spans="1:18" ht="15" customHeight="1">
      <c r="A107" s="1446" t="s">
        <v>594</v>
      </c>
      <c r="B107" s="1434"/>
      <c r="C107" s="1434"/>
      <c r="D107" s="1434"/>
      <c r="E107" s="1434"/>
      <c r="F107" s="1434"/>
      <c r="G107" s="1434"/>
      <c r="H107" s="1434"/>
      <c r="I107" s="1435"/>
      <c r="J107" s="1460" t="s">
        <v>586</v>
      </c>
      <c r="K107" s="1461"/>
      <c r="L107" s="1461"/>
      <c r="M107" s="1461"/>
      <c r="N107" s="1461"/>
      <c r="O107" s="1461"/>
      <c r="P107" s="1461"/>
      <c r="Q107" s="1461"/>
      <c r="R107" s="634"/>
    </row>
    <row r="108" spans="1:18" ht="15" customHeight="1">
      <c r="A108" s="1454" t="s">
        <v>587</v>
      </c>
      <c r="B108" s="1457" t="s">
        <v>65</v>
      </c>
      <c r="C108" s="1450"/>
      <c r="D108" s="1450"/>
      <c r="E108" s="1450"/>
      <c r="F108" s="1450"/>
      <c r="G108" s="1450"/>
      <c r="H108" s="1450"/>
      <c r="I108" s="1456"/>
      <c r="J108" s="1462" t="s">
        <v>65</v>
      </c>
      <c r="K108" s="1434"/>
      <c r="L108" s="1434"/>
      <c r="M108" s="1435"/>
      <c r="N108" s="1463" t="s">
        <v>323</v>
      </c>
      <c r="O108" s="1434"/>
      <c r="P108" s="1434"/>
      <c r="Q108" s="1453"/>
      <c r="R108" s="612"/>
    </row>
    <row r="109" spans="1:18" ht="29.25" customHeight="1">
      <c r="A109" s="1455"/>
      <c r="B109" s="1464" t="s">
        <v>314</v>
      </c>
      <c r="C109" s="1456"/>
      <c r="D109" s="1464" t="s">
        <v>595</v>
      </c>
      <c r="E109" s="1456"/>
      <c r="F109" s="1464" t="s">
        <v>317</v>
      </c>
      <c r="G109" s="1456"/>
      <c r="H109" s="1464" t="s">
        <v>595</v>
      </c>
      <c r="I109" s="1456"/>
      <c r="J109" s="1452" t="s">
        <v>596</v>
      </c>
      <c r="K109" s="1435"/>
      <c r="L109" s="1445" t="s">
        <v>597</v>
      </c>
      <c r="M109" s="1435"/>
      <c r="N109" s="1445" t="s">
        <v>598</v>
      </c>
      <c r="O109" s="1435"/>
      <c r="P109" s="1445" t="s">
        <v>599</v>
      </c>
      <c r="Q109" s="1453"/>
      <c r="R109" s="635"/>
    </row>
    <row r="110" spans="1:18" ht="14.25" customHeight="1">
      <c r="A110" s="1456"/>
      <c r="B110" s="636" t="s">
        <v>69</v>
      </c>
      <c r="C110" s="636" t="s">
        <v>70</v>
      </c>
      <c r="D110" s="636" t="s">
        <v>69</v>
      </c>
      <c r="E110" s="636" t="s">
        <v>70</v>
      </c>
      <c r="F110" s="636" t="s">
        <v>69</v>
      </c>
      <c r="G110" s="551" t="s">
        <v>70</v>
      </c>
      <c r="H110" s="636" t="s">
        <v>69</v>
      </c>
      <c r="I110" s="599" t="s">
        <v>70</v>
      </c>
      <c r="J110" s="637" t="s">
        <v>69</v>
      </c>
      <c r="K110" s="638" t="s">
        <v>70</v>
      </c>
      <c r="L110" s="639" t="s">
        <v>69</v>
      </c>
      <c r="M110" s="638" t="s">
        <v>70</v>
      </c>
      <c r="N110" s="639" t="s">
        <v>69</v>
      </c>
      <c r="O110" s="639" t="s">
        <v>70</v>
      </c>
      <c r="P110" s="639" t="s">
        <v>69</v>
      </c>
      <c r="Q110" s="605" t="s">
        <v>70</v>
      </c>
      <c r="R110" s="640"/>
    </row>
    <row r="111" spans="1:18" ht="14.25" customHeight="1" thickBot="1">
      <c r="A111" s="550" t="s">
        <v>71</v>
      </c>
      <c r="B111" s="557">
        <v>0.74</v>
      </c>
      <c r="C111" s="557">
        <v>0.93</v>
      </c>
      <c r="D111" s="557">
        <v>0.82</v>
      </c>
      <c r="E111" s="557">
        <v>1.03</v>
      </c>
      <c r="F111" s="554">
        <f t="shared" ref="F111:I116" si="12">+B111*1000000</f>
        <v>740000</v>
      </c>
      <c r="G111" s="641">
        <f t="shared" si="12"/>
        <v>930000</v>
      </c>
      <c r="H111" s="641">
        <f t="shared" si="12"/>
        <v>820000</v>
      </c>
      <c r="I111" s="642">
        <f t="shared" si="12"/>
        <v>1030000</v>
      </c>
      <c r="J111" s="643">
        <f>+F111*13.28%+F111+28</f>
        <v>838300</v>
      </c>
      <c r="K111" s="644">
        <f>+G111*13.28%+G111-504</f>
        <v>1053000</v>
      </c>
      <c r="L111" s="644">
        <f>+H111*13.28%+H111</f>
        <v>928896</v>
      </c>
      <c r="M111" s="645">
        <f>+I111*13.28%+I111+16</f>
        <v>1166800</v>
      </c>
      <c r="N111" s="646">
        <f>+J111*30%-J111+10</f>
        <v>-586800</v>
      </c>
      <c r="O111" s="646">
        <f>+K111*30%-K111</f>
        <v>-737100</v>
      </c>
      <c r="P111" s="646">
        <f>+L111*30%-L111+30</f>
        <v>-650197.19999999995</v>
      </c>
      <c r="Q111" s="646">
        <f>+M111*30%-M111-40</f>
        <v>-816800</v>
      </c>
      <c r="R111" s="640"/>
    </row>
    <row r="112" spans="1:18" ht="14.25" customHeight="1">
      <c r="A112" s="550" t="s">
        <v>72</v>
      </c>
      <c r="B112" s="557">
        <v>0.52</v>
      </c>
      <c r="C112" s="557">
        <v>0.65</v>
      </c>
      <c r="D112" s="557">
        <v>0.57999999999999996</v>
      </c>
      <c r="E112" s="557">
        <v>0.72</v>
      </c>
      <c r="F112" s="554">
        <f t="shared" si="12"/>
        <v>520000</v>
      </c>
      <c r="G112" s="641">
        <f t="shared" si="12"/>
        <v>650000</v>
      </c>
      <c r="H112" s="641">
        <f t="shared" si="12"/>
        <v>580000</v>
      </c>
      <c r="I112" s="641">
        <f t="shared" si="12"/>
        <v>720000</v>
      </c>
      <c r="J112" s="647"/>
      <c r="K112" s="648"/>
      <c r="L112" s="648"/>
      <c r="M112" s="538"/>
      <c r="N112" s="648"/>
      <c r="O112" s="648"/>
      <c r="P112" s="648"/>
      <c r="Q112" s="648"/>
    </row>
    <row r="113" spans="1:17" ht="14.25" customHeight="1">
      <c r="A113" s="550" t="s">
        <v>73</v>
      </c>
      <c r="B113" s="557">
        <v>0.26</v>
      </c>
      <c r="C113" s="557">
        <v>0.33</v>
      </c>
      <c r="D113" s="557">
        <v>0.28999999999999998</v>
      </c>
      <c r="E113" s="557">
        <v>0.36</v>
      </c>
      <c r="F113" s="554">
        <f t="shared" si="12"/>
        <v>260000</v>
      </c>
      <c r="G113" s="641">
        <f t="shared" si="12"/>
        <v>330000</v>
      </c>
      <c r="H113" s="641">
        <f t="shared" si="12"/>
        <v>290000</v>
      </c>
      <c r="I113" s="641">
        <f t="shared" si="12"/>
        <v>360000</v>
      </c>
      <c r="J113" s="538"/>
      <c r="K113" s="538"/>
      <c r="L113" s="538"/>
      <c r="M113" s="538"/>
      <c r="N113" s="538"/>
      <c r="O113" s="538"/>
      <c r="P113" s="538"/>
      <c r="Q113" s="538"/>
    </row>
    <row r="114" spans="1:17" ht="14.25" customHeight="1">
      <c r="A114" s="550" t="s">
        <v>84</v>
      </c>
      <c r="B114" s="557">
        <v>0.52</v>
      </c>
      <c r="C114" s="557">
        <v>0.65</v>
      </c>
      <c r="D114" s="557">
        <v>0.57999999999999996</v>
      </c>
      <c r="E114" s="557">
        <v>0.72</v>
      </c>
      <c r="F114" s="554">
        <f t="shared" si="12"/>
        <v>520000</v>
      </c>
      <c r="G114" s="641">
        <f t="shared" si="12"/>
        <v>650000</v>
      </c>
      <c r="H114" s="641">
        <f t="shared" si="12"/>
        <v>580000</v>
      </c>
      <c r="I114" s="641">
        <f t="shared" si="12"/>
        <v>720000</v>
      </c>
      <c r="J114" s="538"/>
      <c r="K114" s="538"/>
      <c r="L114" s="538"/>
      <c r="M114" s="538"/>
      <c r="N114" s="538"/>
      <c r="O114" s="538"/>
      <c r="P114" s="649"/>
      <c r="Q114" s="538"/>
    </row>
    <row r="115" spans="1:17" ht="14.25" customHeight="1">
      <c r="A115" s="550" t="s">
        <v>85</v>
      </c>
      <c r="B115" s="557">
        <v>0.52</v>
      </c>
      <c r="C115" s="557">
        <v>0.65</v>
      </c>
      <c r="D115" s="557">
        <v>0.57999999999999996</v>
      </c>
      <c r="E115" s="557">
        <v>0.72</v>
      </c>
      <c r="F115" s="554">
        <f t="shared" si="12"/>
        <v>520000</v>
      </c>
      <c r="G115" s="641">
        <f t="shared" si="12"/>
        <v>650000</v>
      </c>
      <c r="H115" s="641">
        <f t="shared" si="12"/>
        <v>580000</v>
      </c>
      <c r="I115" s="641">
        <f t="shared" si="12"/>
        <v>720000</v>
      </c>
      <c r="J115" s="538"/>
      <c r="K115" s="538"/>
      <c r="L115" s="538"/>
      <c r="M115" s="538"/>
      <c r="N115" s="538"/>
      <c r="O115" s="538"/>
      <c r="P115" s="538"/>
      <c r="Q115" s="538"/>
    </row>
    <row r="116" spans="1:17" ht="14.25" customHeight="1">
      <c r="A116" s="550" t="s">
        <v>75</v>
      </c>
      <c r="B116" s="557">
        <v>0.37</v>
      </c>
      <c r="C116" s="557">
        <v>0.47</v>
      </c>
      <c r="D116" s="557">
        <v>0.41</v>
      </c>
      <c r="E116" s="557">
        <v>0.52</v>
      </c>
      <c r="F116" s="554">
        <f t="shared" si="12"/>
        <v>370000</v>
      </c>
      <c r="G116" s="641">
        <f t="shared" si="12"/>
        <v>470000</v>
      </c>
      <c r="H116" s="641">
        <f t="shared" si="12"/>
        <v>410000</v>
      </c>
      <c r="I116" s="641">
        <f t="shared" si="12"/>
        <v>520000</v>
      </c>
      <c r="J116" s="538"/>
      <c r="K116" s="538"/>
      <c r="L116" s="538"/>
      <c r="M116" s="538"/>
      <c r="N116" s="538"/>
      <c r="O116" s="649"/>
      <c r="P116" s="538"/>
      <c r="Q116" s="538"/>
    </row>
    <row r="117" spans="1:17" ht="14.25" customHeight="1">
      <c r="A117" s="538"/>
      <c r="B117" s="538"/>
      <c r="C117" s="538"/>
      <c r="D117" s="538"/>
      <c r="E117" s="538"/>
      <c r="F117" s="537"/>
      <c r="G117" s="538"/>
      <c r="H117" s="538"/>
      <c r="I117" s="538"/>
      <c r="J117" s="538"/>
      <c r="K117" s="538"/>
      <c r="L117" s="538"/>
      <c r="M117" s="538"/>
      <c r="N117" s="538"/>
      <c r="O117" s="538"/>
      <c r="P117" s="538"/>
      <c r="Q117" s="538"/>
    </row>
    <row r="118" spans="1:17" ht="15" customHeight="1">
      <c r="A118" s="1446" t="s">
        <v>600</v>
      </c>
      <c r="B118" s="1434"/>
      <c r="C118" s="1434"/>
      <c r="D118" s="1434"/>
      <c r="E118" s="1434"/>
      <c r="F118" s="1434"/>
      <c r="G118" s="1434"/>
      <c r="H118" s="1434"/>
      <c r="I118" s="1435"/>
      <c r="J118" s="538"/>
      <c r="K118" s="538"/>
      <c r="L118" s="538"/>
      <c r="M118" s="538"/>
      <c r="N118" s="538"/>
      <c r="O118" s="649"/>
      <c r="P118" s="538"/>
      <c r="Q118" s="538"/>
    </row>
    <row r="119" spans="1:17" ht="15" customHeight="1">
      <c r="A119" s="1454" t="s">
        <v>587</v>
      </c>
      <c r="B119" s="1457" t="s">
        <v>65</v>
      </c>
      <c r="C119" s="1450"/>
      <c r="D119" s="1450"/>
      <c r="E119" s="1450"/>
      <c r="F119" s="1450"/>
      <c r="G119" s="1450"/>
      <c r="H119" s="538"/>
      <c r="I119" s="650"/>
      <c r="J119" s="538"/>
      <c r="K119" s="538"/>
      <c r="L119" s="538"/>
      <c r="M119" s="538"/>
      <c r="N119" s="538"/>
      <c r="O119" s="538"/>
      <c r="P119" s="538"/>
      <c r="Q119" s="538"/>
    </row>
    <row r="120" spans="1:17" ht="30.75" customHeight="1">
      <c r="A120" s="1455"/>
      <c r="B120" s="1458" t="s">
        <v>327</v>
      </c>
      <c r="C120" s="1435"/>
      <c r="D120" s="1459" t="s">
        <v>328</v>
      </c>
      <c r="E120" s="1435"/>
      <c r="F120" s="1459" t="s">
        <v>327</v>
      </c>
      <c r="G120" s="1434"/>
      <c r="H120" s="1445" t="s">
        <v>328</v>
      </c>
      <c r="I120" s="1435"/>
      <c r="J120" s="538"/>
      <c r="K120" s="538"/>
      <c r="L120" s="538"/>
      <c r="M120" s="538"/>
      <c r="N120" s="538"/>
      <c r="O120" s="538"/>
      <c r="P120" s="538"/>
      <c r="Q120" s="538"/>
    </row>
    <row r="121" spans="1:17" ht="14.25" customHeight="1">
      <c r="A121" s="1456"/>
      <c r="B121" s="651" t="s">
        <v>69</v>
      </c>
      <c r="C121" s="636" t="s">
        <v>70</v>
      </c>
      <c r="D121" s="636" t="s">
        <v>69</v>
      </c>
      <c r="E121" s="636" t="s">
        <v>70</v>
      </c>
      <c r="F121" s="636" t="s">
        <v>69</v>
      </c>
      <c r="G121" s="562" t="s">
        <v>70</v>
      </c>
      <c r="H121" s="652" t="s">
        <v>69</v>
      </c>
      <c r="I121" s="652" t="s">
        <v>70</v>
      </c>
      <c r="J121" s="538"/>
      <c r="K121" s="538"/>
      <c r="L121" s="538"/>
      <c r="M121" s="538"/>
      <c r="N121" s="538"/>
      <c r="O121" s="538"/>
      <c r="P121" s="538"/>
      <c r="Q121" s="538"/>
    </row>
    <row r="122" spans="1:17" ht="14.25" customHeight="1">
      <c r="A122" s="653" t="s">
        <v>71</v>
      </c>
      <c r="B122" s="558">
        <v>0.19800000000000001</v>
      </c>
      <c r="C122" s="558">
        <v>0.248</v>
      </c>
      <c r="D122" s="654">
        <v>0.22</v>
      </c>
      <c r="E122" s="558">
        <v>0.27500000000000002</v>
      </c>
      <c r="F122" s="603">
        <f t="shared" ref="F122:F126" si="13">+B122*1000000</f>
        <v>198000</v>
      </c>
      <c r="G122" s="586">
        <v>248000</v>
      </c>
      <c r="H122" s="655">
        <f t="shared" ref="H122:I126" si="14">+D122*1000000</f>
        <v>220000</v>
      </c>
      <c r="I122" s="655">
        <f t="shared" si="14"/>
        <v>275000</v>
      </c>
      <c r="J122" s="538"/>
      <c r="K122" s="538"/>
      <c r="L122" s="538"/>
      <c r="M122" s="538"/>
      <c r="N122" s="538"/>
      <c r="O122" s="538"/>
      <c r="P122" s="538"/>
      <c r="Q122" s="538"/>
    </row>
    <row r="123" spans="1:17" ht="14.25" customHeight="1">
      <c r="A123" s="550" t="s">
        <v>118</v>
      </c>
      <c r="B123" s="654">
        <v>0.14000000000000001</v>
      </c>
      <c r="C123" s="558">
        <v>0.17399999999999999</v>
      </c>
      <c r="D123" s="558">
        <v>0.155</v>
      </c>
      <c r="E123" s="558">
        <v>0.193</v>
      </c>
      <c r="F123" s="603">
        <f t="shared" si="13"/>
        <v>140000</v>
      </c>
      <c r="G123" s="586">
        <v>174000</v>
      </c>
      <c r="H123" s="655">
        <f t="shared" si="14"/>
        <v>155000</v>
      </c>
      <c r="I123" s="655">
        <f t="shared" si="14"/>
        <v>193000</v>
      </c>
      <c r="J123" s="538"/>
      <c r="K123" s="538"/>
      <c r="L123" s="538"/>
      <c r="M123" s="538"/>
      <c r="N123" s="538"/>
      <c r="O123" s="538"/>
      <c r="P123" s="538"/>
      <c r="Q123" s="538"/>
    </row>
    <row r="124" spans="1:17" ht="14.25" customHeight="1">
      <c r="A124" s="550" t="s">
        <v>73</v>
      </c>
      <c r="B124" s="654">
        <v>7.0000000000000007E-2</v>
      </c>
      <c r="C124" s="558">
        <v>8.7999999999999995E-2</v>
      </c>
      <c r="D124" s="558">
        <v>7.8E-2</v>
      </c>
      <c r="E124" s="558">
        <v>9.8000000000000004E-2</v>
      </c>
      <c r="F124" s="603">
        <f t="shared" si="13"/>
        <v>70000</v>
      </c>
      <c r="G124" s="586">
        <v>88000</v>
      </c>
      <c r="H124" s="655">
        <f t="shared" si="14"/>
        <v>78000</v>
      </c>
      <c r="I124" s="655">
        <f t="shared" si="14"/>
        <v>98000</v>
      </c>
      <c r="J124" s="538"/>
      <c r="K124" s="538"/>
      <c r="L124" s="538"/>
      <c r="M124" s="538"/>
      <c r="N124" s="538"/>
      <c r="O124" s="538"/>
      <c r="P124" s="538"/>
      <c r="Q124" s="538"/>
    </row>
    <row r="125" spans="1:17" ht="14.25" customHeight="1">
      <c r="A125" s="550" t="s">
        <v>84</v>
      </c>
      <c r="B125" s="654">
        <v>0.14000000000000001</v>
      </c>
      <c r="C125" s="558">
        <v>0.17399999999999999</v>
      </c>
      <c r="D125" s="558">
        <v>0.155</v>
      </c>
      <c r="E125" s="558">
        <v>0.193</v>
      </c>
      <c r="F125" s="603">
        <f t="shared" si="13"/>
        <v>140000</v>
      </c>
      <c r="G125" s="586">
        <v>174000</v>
      </c>
      <c r="H125" s="655">
        <f t="shared" si="14"/>
        <v>155000</v>
      </c>
      <c r="I125" s="655">
        <f t="shared" si="14"/>
        <v>193000</v>
      </c>
      <c r="J125" s="538"/>
      <c r="K125" s="538"/>
      <c r="L125" s="538"/>
      <c r="M125" s="538"/>
      <c r="N125" s="538"/>
      <c r="O125" s="538"/>
      <c r="P125" s="538"/>
      <c r="Q125" s="538"/>
    </row>
    <row r="126" spans="1:17" ht="14.25" customHeight="1">
      <c r="A126" s="550" t="s">
        <v>85</v>
      </c>
      <c r="B126" s="654">
        <v>0.14000000000000001</v>
      </c>
      <c r="C126" s="558">
        <v>0.17399999999999999</v>
      </c>
      <c r="D126" s="558">
        <v>0.155</v>
      </c>
      <c r="E126" s="558">
        <v>0.193</v>
      </c>
      <c r="F126" s="603">
        <f t="shared" si="13"/>
        <v>140000</v>
      </c>
      <c r="G126" s="586">
        <v>174000</v>
      </c>
      <c r="H126" s="655">
        <f t="shared" si="14"/>
        <v>155000</v>
      </c>
      <c r="I126" s="655">
        <f t="shared" si="14"/>
        <v>193000</v>
      </c>
      <c r="J126" s="538"/>
      <c r="K126" s="538"/>
      <c r="L126" s="538"/>
      <c r="M126" s="538"/>
      <c r="N126" s="538"/>
      <c r="O126" s="538"/>
      <c r="P126" s="538"/>
      <c r="Q126" s="538"/>
    </row>
    <row r="127" spans="1:17" ht="14.25" customHeight="1">
      <c r="A127" s="538"/>
      <c r="B127" s="538"/>
      <c r="C127" s="538"/>
      <c r="D127" s="538"/>
      <c r="E127" s="538"/>
      <c r="F127" s="537"/>
      <c r="G127" s="538"/>
      <c r="H127" s="538"/>
      <c r="I127" s="538"/>
      <c r="J127" s="538"/>
      <c r="K127" s="538"/>
      <c r="L127" s="538"/>
      <c r="M127" s="538"/>
      <c r="N127" s="538"/>
      <c r="O127" s="538"/>
      <c r="P127" s="538"/>
      <c r="Q127" s="538"/>
    </row>
    <row r="128" spans="1:17" ht="14.25" customHeight="1">
      <c r="A128" s="1446" t="s">
        <v>601</v>
      </c>
      <c r="B128" s="1434"/>
      <c r="C128" s="1434"/>
      <c r="D128" s="1434"/>
      <c r="E128" s="1434"/>
      <c r="F128" s="1434"/>
      <c r="G128" s="1435"/>
      <c r="H128" s="538"/>
      <c r="I128" s="538"/>
      <c r="J128" s="538"/>
      <c r="K128" s="538"/>
      <c r="L128" s="538"/>
      <c r="M128" s="538"/>
      <c r="N128" s="538"/>
      <c r="O128" s="538"/>
      <c r="P128" s="538"/>
      <c r="Q128" s="538"/>
    </row>
    <row r="129" spans="1:26" ht="14.25" customHeight="1">
      <c r="A129" s="540" t="s">
        <v>193</v>
      </c>
      <c r="B129" s="541" t="s">
        <v>566</v>
      </c>
      <c r="C129" s="540" t="s">
        <v>242</v>
      </c>
      <c r="D129" s="542" t="s">
        <v>172</v>
      </c>
      <c r="E129" s="540" t="s">
        <v>573</v>
      </c>
      <c r="F129" s="540" t="s">
        <v>568</v>
      </c>
      <c r="G129" s="601" t="s">
        <v>331</v>
      </c>
      <c r="H129" s="538"/>
      <c r="I129" s="538"/>
      <c r="J129" s="538"/>
      <c r="K129" s="538"/>
      <c r="L129" s="538"/>
      <c r="M129" s="538"/>
      <c r="N129" s="538"/>
      <c r="O129" s="538"/>
      <c r="P129" s="538"/>
      <c r="Q129" s="538"/>
    </row>
    <row r="130" spans="1:26" ht="14.25" customHeight="1">
      <c r="A130" s="550" t="s">
        <v>218</v>
      </c>
      <c r="B130" s="544" t="s">
        <v>332</v>
      </c>
      <c r="C130" s="557">
        <v>2.33</v>
      </c>
      <c r="D130" s="553">
        <f t="shared" ref="D130:D137" si="15">+C130*1000000</f>
        <v>2330000</v>
      </c>
      <c r="E130" s="553">
        <v>2330000</v>
      </c>
      <c r="F130" s="656">
        <f t="shared" ref="F130:F132" si="16">+E130*13.28%+E130</f>
        <v>2639424</v>
      </c>
      <c r="G130" s="570">
        <f>+F130-24</f>
        <v>2639400</v>
      </c>
      <c r="H130" s="538"/>
      <c r="I130" s="538"/>
      <c r="J130" s="538"/>
      <c r="K130" s="538"/>
      <c r="L130" s="538"/>
      <c r="M130" s="538"/>
      <c r="N130" s="538"/>
      <c r="O130" s="538"/>
      <c r="P130" s="538"/>
      <c r="Q130" s="538"/>
    </row>
    <row r="131" spans="1:26" ht="14.25" customHeight="1">
      <c r="A131" s="550" t="s">
        <v>220</v>
      </c>
      <c r="B131" s="544" t="s">
        <v>332</v>
      </c>
      <c r="C131" s="557">
        <v>2.09</v>
      </c>
      <c r="D131" s="553">
        <f t="shared" si="15"/>
        <v>2089999.9999999998</v>
      </c>
      <c r="E131" s="553">
        <f t="shared" ref="E131:E137" si="17">+D131</f>
        <v>2089999.9999999998</v>
      </c>
      <c r="F131" s="656">
        <f t="shared" si="16"/>
        <v>2367552</v>
      </c>
      <c r="G131" s="570">
        <f>+F131+48</f>
        <v>2367600</v>
      </c>
      <c r="H131" s="538"/>
      <c r="I131" s="538"/>
      <c r="J131" s="538"/>
      <c r="K131" s="538"/>
      <c r="L131" s="538"/>
      <c r="M131" s="538"/>
      <c r="N131" s="538"/>
      <c r="O131" s="538"/>
      <c r="P131" s="538"/>
      <c r="Q131" s="538"/>
    </row>
    <row r="132" spans="1:26" ht="14.25" customHeight="1">
      <c r="A132" s="550" t="s">
        <v>221</v>
      </c>
      <c r="B132" s="544" t="s">
        <v>332</v>
      </c>
      <c r="C132" s="557">
        <v>0.96</v>
      </c>
      <c r="D132" s="553">
        <f t="shared" si="15"/>
        <v>960000</v>
      </c>
      <c r="E132" s="553">
        <f t="shared" si="17"/>
        <v>960000</v>
      </c>
      <c r="F132" s="656">
        <f t="shared" si="16"/>
        <v>1087488</v>
      </c>
      <c r="G132" s="570">
        <f>+F132+12</f>
        <v>1087500</v>
      </c>
      <c r="H132" s="538"/>
      <c r="I132" s="538"/>
      <c r="J132" s="538"/>
      <c r="K132" s="538"/>
      <c r="L132" s="538"/>
      <c r="M132" s="538"/>
      <c r="N132" s="538"/>
      <c r="O132" s="538"/>
      <c r="P132" s="538"/>
      <c r="Q132" s="538"/>
    </row>
    <row r="133" spans="1:26" ht="14.25" customHeight="1">
      <c r="A133" s="657" t="s">
        <v>333</v>
      </c>
      <c r="B133" s="658" t="s">
        <v>259</v>
      </c>
      <c r="C133" s="659">
        <v>2.99</v>
      </c>
      <c r="D133" s="660">
        <f t="shared" si="15"/>
        <v>2990000</v>
      </c>
      <c r="E133" s="660">
        <f t="shared" si="17"/>
        <v>2990000</v>
      </c>
      <c r="F133" s="661" t="s">
        <v>334</v>
      </c>
      <c r="G133" s="662">
        <f>+E133/24*2+33</f>
        <v>249199.66666666666</v>
      </c>
      <c r="H133" s="548"/>
      <c r="I133" s="548"/>
      <c r="J133" s="548"/>
      <c r="K133" s="548"/>
      <c r="L133" s="548"/>
      <c r="M133" s="548"/>
      <c r="N133" s="548"/>
      <c r="O133" s="548"/>
      <c r="P133" s="548"/>
      <c r="Q133" s="548"/>
      <c r="R133" s="549"/>
      <c r="S133" s="549"/>
      <c r="T133" s="549"/>
      <c r="U133" s="549"/>
      <c r="V133" s="549"/>
      <c r="W133" s="549"/>
      <c r="X133" s="549"/>
      <c r="Y133" s="549"/>
      <c r="Z133" s="549"/>
    </row>
    <row r="134" spans="1:26" ht="14.25" customHeight="1">
      <c r="A134" s="550" t="s">
        <v>262</v>
      </c>
      <c r="B134" s="544" t="s">
        <v>336</v>
      </c>
      <c r="C134" s="557">
        <v>0.05</v>
      </c>
      <c r="D134" s="553">
        <f t="shared" si="15"/>
        <v>50000</v>
      </c>
      <c r="E134" s="553">
        <f t="shared" si="17"/>
        <v>50000</v>
      </c>
      <c r="F134" s="1447"/>
      <c r="G134" s="1431"/>
      <c r="H134" s="538"/>
      <c r="I134" s="538"/>
      <c r="J134" s="538"/>
      <c r="K134" s="538"/>
      <c r="L134" s="538"/>
      <c r="M134" s="538"/>
      <c r="N134" s="538"/>
      <c r="O134" s="538"/>
      <c r="P134" s="538"/>
      <c r="Q134" s="538"/>
    </row>
    <row r="135" spans="1:26" ht="17.25" customHeight="1">
      <c r="A135" s="550" t="s">
        <v>337</v>
      </c>
      <c r="B135" s="544" t="s">
        <v>338</v>
      </c>
      <c r="C135" s="557">
        <v>0.25</v>
      </c>
      <c r="D135" s="553">
        <f t="shared" si="15"/>
        <v>250000</v>
      </c>
      <c r="E135" s="553">
        <f t="shared" si="17"/>
        <v>250000</v>
      </c>
      <c r="F135" s="1448"/>
      <c r="G135" s="1431"/>
      <c r="H135" s="538"/>
      <c r="I135" s="538"/>
      <c r="J135" s="538"/>
      <c r="K135" s="538"/>
      <c r="L135" s="538"/>
      <c r="M135" s="538"/>
      <c r="N135" s="538"/>
      <c r="O135" s="538"/>
      <c r="P135" s="538"/>
      <c r="Q135" s="538"/>
    </row>
    <row r="136" spans="1:26" ht="14.25" customHeight="1">
      <c r="A136" s="550" t="s">
        <v>339</v>
      </c>
      <c r="B136" s="544" t="s">
        <v>332</v>
      </c>
      <c r="C136" s="557">
        <v>3.04</v>
      </c>
      <c r="D136" s="553">
        <f t="shared" si="15"/>
        <v>3040000</v>
      </c>
      <c r="E136" s="553">
        <f t="shared" si="17"/>
        <v>3040000</v>
      </c>
      <c r="F136" s="1448"/>
      <c r="G136" s="1431"/>
      <c r="H136" s="538"/>
      <c r="I136" s="538"/>
      <c r="J136" s="538"/>
      <c r="K136" s="538"/>
      <c r="L136" s="538"/>
      <c r="M136" s="538"/>
      <c r="N136" s="538"/>
      <c r="O136" s="538"/>
      <c r="P136" s="538"/>
      <c r="Q136" s="538"/>
    </row>
    <row r="137" spans="1:26" ht="14.25" customHeight="1">
      <c r="A137" s="550" t="s">
        <v>340</v>
      </c>
      <c r="B137" s="663" t="s">
        <v>602</v>
      </c>
      <c r="C137" s="561">
        <v>0.112</v>
      </c>
      <c r="D137" s="553">
        <f t="shared" si="15"/>
        <v>112000</v>
      </c>
      <c r="E137" s="553">
        <f t="shared" si="17"/>
        <v>112000</v>
      </c>
      <c r="F137" s="1448"/>
      <c r="G137" s="1431"/>
      <c r="H137" s="538"/>
      <c r="I137" s="538"/>
      <c r="J137" s="538"/>
      <c r="K137" s="538"/>
      <c r="L137" s="538"/>
      <c r="M137" s="538"/>
      <c r="N137" s="538"/>
      <c r="O137" s="538"/>
      <c r="P137" s="538"/>
      <c r="Q137" s="538"/>
    </row>
    <row r="138" spans="1:26" ht="14.25" customHeight="1">
      <c r="A138" s="1449"/>
      <c r="B138" s="1450"/>
      <c r="C138" s="1450"/>
      <c r="D138" s="1450"/>
      <c r="E138" s="1450"/>
      <c r="F138" s="1450"/>
      <c r="G138" s="1450"/>
      <c r="H138" s="538"/>
      <c r="I138" s="538"/>
      <c r="J138" s="538"/>
      <c r="K138" s="538"/>
      <c r="L138" s="538"/>
      <c r="M138" s="538"/>
      <c r="N138" s="538"/>
      <c r="O138" s="538"/>
      <c r="P138" s="538"/>
      <c r="Q138" s="538"/>
    </row>
    <row r="139" spans="1:26" ht="28.5" customHeight="1">
      <c r="A139" s="1451" t="s">
        <v>572</v>
      </c>
      <c r="B139" s="1434"/>
      <c r="C139" s="1434"/>
      <c r="D139" s="1434"/>
      <c r="E139" s="1434"/>
      <c r="F139" s="1434"/>
      <c r="G139" s="1435"/>
      <c r="H139" s="538"/>
      <c r="I139" s="538"/>
      <c r="J139" s="538"/>
      <c r="K139" s="538"/>
      <c r="L139" s="538"/>
      <c r="M139" s="538"/>
      <c r="N139" s="538"/>
      <c r="O139" s="538"/>
      <c r="P139" s="538"/>
      <c r="Q139" s="538"/>
    </row>
    <row r="140" spans="1:26" ht="14.25" customHeight="1">
      <c r="A140" s="538"/>
      <c r="B140" s="538"/>
      <c r="C140" s="538"/>
      <c r="D140" s="538"/>
      <c r="E140" s="538"/>
      <c r="F140" s="537"/>
      <c r="G140" s="538"/>
      <c r="H140" s="538"/>
      <c r="I140" s="538"/>
      <c r="J140" s="538"/>
      <c r="K140" s="538"/>
      <c r="L140" s="538"/>
      <c r="M140" s="538"/>
      <c r="N140" s="538"/>
      <c r="O140" s="538"/>
      <c r="P140" s="538"/>
      <c r="Q140" s="538"/>
    </row>
    <row r="141" spans="1:26" ht="14.25" customHeight="1">
      <c r="A141" s="664" t="s">
        <v>603</v>
      </c>
      <c r="B141" s="555"/>
      <c r="C141" s="636" t="s">
        <v>332</v>
      </c>
      <c r="D141" s="664" t="s">
        <v>332</v>
      </c>
      <c r="E141" s="664" t="s">
        <v>344</v>
      </c>
      <c r="F141" s="665"/>
      <c r="G141" s="538"/>
      <c r="H141" s="538"/>
      <c r="I141" s="538"/>
      <c r="J141" s="538"/>
      <c r="K141" s="538"/>
      <c r="L141" s="538"/>
      <c r="M141" s="538"/>
      <c r="N141" s="538"/>
      <c r="O141" s="538"/>
      <c r="P141" s="538"/>
      <c r="Q141" s="538"/>
    </row>
    <row r="142" spans="1:26" ht="14.25" customHeight="1">
      <c r="A142" s="550" t="s">
        <v>346</v>
      </c>
      <c r="B142" s="544" t="s">
        <v>332</v>
      </c>
      <c r="C142" s="654">
        <v>2.09</v>
      </c>
      <c r="D142" s="666">
        <v>2090000</v>
      </c>
      <c r="E142" s="666">
        <v>1045000</v>
      </c>
      <c r="F142" s="667"/>
      <c r="G142" s="538"/>
      <c r="H142" s="538"/>
      <c r="I142" s="538"/>
      <c r="J142" s="538"/>
      <c r="K142" s="538"/>
      <c r="L142" s="538"/>
      <c r="M142" s="538"/>
      <c r="N142" s="538"/>
      <c r="O142" s="538"/>
      <c r="P142" s="538"/>
      <c r="Q142" s="538"/>
    </row>
    <row r="143" spans="1:26" ht="14.25" customHeight="1">
      <c r="A143" s="664" t="s">
        <v>347</v>
      </c>
      <c r="B143" s="544" t="s">
        <v>332</v>
      </c>
      <c r="C143" s="654">
        <v>0.96</v>
      </c>
      <c r="D143" s="666">
        <v>960000</v>
      </c>
      <c r="E143" s="666">
        <v>480000</v>
      </c>
      <c r="F143" s="667"/>
      <c r="G143" s="538"/>
      <c r="H143" s="538"/>
      <c r="I143" s="538"/>
      <c r="J143" s="538"/>
      <c r="K143" s="538"/>
      <c r="L143" s="538"/>
      <c r="M143" s="538"/>
      <c r="N143" s="538"/>
      <c r="O143" s="538"/>
      <c r="P143" s="538"/>
      <c r="Q143" s="538"/>
    </row>
    <row r="144" spans="1:26" ht="14.25" customHeight="1">
      <c r="A144" s="538"/>
      <c r="B144" s="538"/>
      <c r="C144" s="538"/>
      <c r="D144" s="538"/>
      <c r="E144" s="538"/>
      <c r="F144" s="537"/>
      <c r="G144" s="538"/>
      <c r="H144" s="538"/>
      <c r="I144" s="538"/>
      <c r="J144" s="538"/>
      <c r="K144" s="538"/>
      <c r="L144" s="538"/>
      <c r="M144" s="538"/>
      <c r="N144" s="538"/>
      <c r="O144" s="538"/>
      <c r="P144" s="538"/>
      <c r="Q144" s="538"/>
    </row>
    <row r="145" spans="1:17" ht="14.25" customHeight="1">
      <c r="A145" s="538"/>
      <c r="B145" s="538"/>
      <c r="C145" s="538"/>
      <c r="D145" s="538"/>
      <c r="E145" s="538"/>
      <c r="F145" s="537"/>
      <c r="G145" s="538"/>
      <c r="H145" s="538"/>
      <c r="I145" s="538"/>
      <c r="J145" s="538"/>
      <c r="K145" s="538"/>
      <c r="L145" s="538"/>
      <c r="M145" s="538"/>
      <c r="N145" s="538"/>
      <c r="O145" s="538"/>
      <c r="P145" s="538"/>
      <c r="Q145" s="538"/>
    </row>
    <row r="146" spans="1:17" ht="14.25" customHeight="1">
      <c r="A146" s="538"/>
      <c r="B146" s="538"/>
      <c r="C146" s="538"/>
      <c r="D146" s="538"/>
      <c r="E146" s="538"/>
      <c r="F146" s="537"/>
      <c r="G146" s="538"/>
      <c r="H146" s="538"/>
      <c r="I146" s="538"/>
      <c r="J146" s="538"/>
      <c r="K146" s="538"/>
      <c r="L146" s="538"/>
      <c r="M146" s="538"/>
      <c r="N146" s="538"/>
      <c r="O146" s="538"/>
      <c r="P146" s="538"/>
      <c r="Q146" s="538"/>
    </row>
    <row r="147" spans="1:17" ht="14.25" customHeight="1">
      <c r="A147" s="538"/>
      <c r="B147" s="538"/>
      <c r="C147" s="538"/>
      <c r="D147" s="538"/>
      <c r="E147" s="538"/>
      <c r="F147" s="537"/>
      <c r="G147" s="538"/>
      <c r="H147" s="538"/>
      <c r="I147" s="538"/>
      <c r="J147" s="538"/>
      <c r="K147" s="538"/>
      <c r="L147" s="538"/>
      <c r="M147" s="538"/>
      <c r="N147" s="538"/>
      <c r="O147" s="538"/>
      <c r="P147" s="538"/>
      <c r="Q147" s="538"/>
    </row>
    <row r="148" spans="1:17" ht="14.25" customHeight="1">
      <c r="A148" s="538"/>
      <c r="B148" s="538"/>
      <c r="C148" s="538"/>
      <c r="D148" s="538"/>
      <c r="E148" s="538"/>
      <c r="F148" s="537"/>
      <c r="G148" s="538"/>
      <c r="H148" s="538"/>
      <c r="I148" s="538"/>
      <c r="J148" s="538"/>
      <c r="K148" s="538"/>
      <c r="L148" s="538"/>
      <c r="M148" s="538"/>
      <c r="N148" s="538"/>
      <c r="O148" s="538"/>
      <c r="P148" s="538"/>
      <c r="Q148" s="538"/>
    </row>
    <row r="149" spans="1:17" ht="14.25" customHeight="1">
      <c r="A149" s="538"/>
      <c r="B149" s="538"/>
      <c r="C149" s="538"/>
      <c r="D149" s="538"/>
      <c r="E149" s="538"/>
      <c r="F149" s="537"/>
      <c r="G149" s="538"/>
      <c r="H149" s="538"/>
      <c r="I149" s="538"/>
      <c r="J149" s="538"/>
      <c r="K149" s="538"/>
      <c r="L149" s="538"/>
      <c r="M149" s="538"/>
      <c r="N149" s="538"/>
      <c r="O149" s="538"/>
      <c r="P149" s="538"/>
      <c r="Q149" s="538"/>
    </row>
    <row r="150" spans="1:17" ht="14.25" customHeight="1">
      <c r="A150" s="538"/>
      <c r="B150" s="538"/>
      <c r="C150" s="538"/>
      <c r="D150" s="538"/>
      <c r="E150" s="538"/>
      <c r="F150" s="537"/>
      <c r="G150" s="538"/>
      <c r="H150" s="538"/>
      <c r="I150" s="538"/>
      <c r="J150" s="538"/>
      <c r="K150" s="538"/>
      <c r="L150" s="538"/>
      <c r="M150" s="538"/>
      <c r="N150" s="538"/>
      <c r="O150" s="538"/>
      <c r="P150" s="538"/>
      <c r="Q150" s="538"/>
    </row>
    <row r="151" spans="1:17" ht="14.25" customHeight="1">
      <c r="A151" s="538"/>
      <c r="B151" s="538"/>
      <c r="C151" s="538"/>
      <c r="D151" s="538"/>
      <c r="E151" s="538"/>
      <c r="F151" s="537"/>
      <c r="G151" s="538"/>
      <c r="H151" s="538"/>
      <c r="I151" s="538"/>
      <c r="J151" s="538"/>
      <c r="K151" s="538"/>
      <c r="L151" s="538"/>
      <c r="M151" s="538"/>
      <c r="N151" s="538"/>
      <c r="O151" s="538"/>
      <c r="P151" s="538"/>
      <c r="Q151" s="538"/>
    </row>
    <row r="152" spans="1:17" ht="14.25" customHeight="1">
      <c r="A152" s="538"/>
      <c r="B152" s="538"/>
      <c r="C152" s="538"/>
      <c r="D152" s="538"/>
      <c r="E152" s="538"/>
      <c r="F152" s="537"/>
      <c r="G152" s="538"/>
      <c r="H152" s="538"/>
      <c r="I152" s="538"/>
      <c r="J152" s="538"/>
      <c r="K152" s="538"/>
      <c r="L152" s="538"/>
      <c r="M152" s="538"/>
      <c r="N152" s="538"/>
      <c r="O152" s="538"/>
      <c r="P152" s="538"/>
      <c r="Q152" s="538"/>
    </row>
    <row r="153" spans="1:17" ht="14.25" customHeight="1">
      <c r="A153" s="538"/>
      <c r="B153" s="538"/>
      <c r="C153" s="538"/>
      <c r="D153" s="538"/>
      <c r="E153" s="538"/>
      <c r="F153" s="537"/>
      <c r="G153" s="538"/>
      <c r="H153" s="538"/>
      <c r="I153" s="538"/>
      <c r="J153" s="538"/>
      <c r="K153" s="538"/>
      <c r="L153" s="538"/>
      <c r="M153" s="538"/>
      <c r="N153" s="538"/>
      <c r="O153" s="538"/>
      <c r="P153" s="538"/>
      <c r="Q153" s="538"/>
    </row>
    <row r="154" spans="1:17" ht="14.25" customHeight="1">
      <c r="A154" s="538"/>
      <c r="B154" s="538"/>
      <c r="C154" s="538"/>
      <c r="D154" s="538"/>
      <c r="E154" s="538"/>
      <c r="F154" s="537"/>
      <c r="G154" s="538"/>
      <c r="H154" s="538"/>
      <c r="I154" s="538"/>
      <c r="J154" s="538"/>
      <c r="K154" s="538"/>
      <c r="L154" s="538"/>
      <c r="M154" s="538"/>
      <c r="N154" s="538"/>
      <c r="O154" s="538"/>
      <c r="P154" s="538"/>
      <c r="Q154" s="538"/>
    </row>
    <row r="155" spans="1:17" ht="14.25" customHeight="1">
      <c r="A155" s="538"/>
      <c r="B155" s="538"/>
      <c r="C155" s="538"/>
      <c r="D155" s="538"/>
      <c r="E155" s="538"/>
      <c r="F155" s="537"/>
      <c r="G155" s="538"/>
      <c r="H155" s="538"/>
      <c r="I155" s="538"/>
      <c r="J155" s="538"/>
      <c r="K155" s="538"/>
      <c r="L155" s="538"/>
      <c r="M155" s="538"/>
      <c r="N155" s="538"/>
      <c r="O155" s="538"/>
      <c r="P155" s="538"/>
      <c r="Q155" s="538"/>
    </row>
    <row r="156" spans="1:17" ht="14.25" customHeight="1">
      <c r="A156" s="538"/>
      <c r="B156" s="538"/>
      <c r="C156" s="538"/>
      <c r="D156" s="538"/>
      <c r="E156" s="538"/>
      <c r="F156" s="537"/>
      <c r="G156" s="538"/>
      <c r="H156" s="538"/>
      <c r="I156" s="538"/>
      <c r="J156" s="538"/>
      <c r="K156" s="538"/>
      <c r="L156" s="538"/>
      <c r="M156" s="538"/>
      <c r="N156" s="538"/>
      <c r="O156" s="538"/>
      <c r="P156" s="538"/>
      <c r="Q156" s="538"/>
    </row>
    <row r="157" spans="1:17" ht="14.25" customHeight="1">
      <c r="A157" s="538"/>
      <c r="B157" s="538"/>
      <c r="C157" s="538"/>
      <c r="D157" s="538"/>
      <c r="E157" s="538"/>
      <c r="F157" s="537"/>
      <c r="G157" s="538"/>
      <c r="H157" s="538"/>
      <c r="I157" s="538"/>
      <c r="J157" s="538"/>
      <c r="K157" s="538"/>
      <c r="L157" s="538"/>
      <c r="M157" s="538"/>
      <c r="N157" s="538"/>
      <c r="O157" s="538"/>
      <c r="P157" s="538"/>
      <c r="Q157" s="538"/>
    </row>
    <row r="158" spans="1:17" ht="14.25" customHeight="1">
      <c r="A158" s="538"/>
      <c r="B158" s="538"/>
      <c r="C158" s="538"/>
      <c r="D158" s="538"/>
      <c r="E158" s="538"/>
      <c r="F158" s="537"/>
      <c r="G158" s="538"/>
      <c r="H158" s="538"/>
      <c r="I158" s="538"/>
      <c r="J158" s="538"/>
      <c r="K158" s="538"/>
      <c r="L158" s="538"/>
      <c r="M158" s="538"/>
      <c r="N158" s="538"/>
      <c r="O158" s="538"/>
      <c r="P158" s="538"/>
      <c r="Q158" s="538"/>
    </row>
    <row r="159" spans="1:17" ht="14.25" customHeight="1">
      <c r="A159" s="538"/>
      <c r="B159" s="538"/>
      <c r="C159" s="538"/>
      <c r="D159" s="538"/>
      <c r="E159" s="538"/>
      <c r="F159" s="537"/>
      <c r="G159" s="538"/>
      <c r="H159" s="538"/>
      <c r="I159" s="538"/>
      <c r="J159" s="538"/>
      <c r="K159" s="538"/>
      <c r="L159" s="538"/>
      <c r="M159" s="538"/>
      <c r="N159" s="538"/>
      <c r="O159" s="538"/>
      <c r="P159" s="538"/>
      <c r="Q159" s="538"/>
    </row>
    <row r="160" spans="1:17" ht="14.25" customHeight="1">
      <c r="A160" s="538"/>
      <c r="B160" s="538"/>
      <c r="C160" s="538"/>
      <c r="D160" s="538"/>
      <c r="E160" s="538"/>
      <c r="F160" s="537"/>
      <c r="G160" s="538"/>
      <c r="H160" s="538"/>
      <c r="I160" s="538"/>
      <c r="J160" s="538"/>
      <c r="K160" s="538"/>
      <c r="L160" s="538"/>
      <c r="M160" s="538"/>
      <c r="N160" s="538"/>
      <c r="O160" s="538"/>
      <c r="P160" s="538"/>
      <c r="Q160" s="538"/>
    </row>
    <row r="161" spans="1:17" ht="14.25" customHeight="1">
      <c r="A161" s="538"/>
      <c r="B161" s="538"/>
      <c r="C161" s="538"/>
      <c r="D161" s="538"/>
      <c r="E161" s="538"/>
      <c r="F161" s="537"/>
      <c r="G161" s="538"/>
      <c r="H161" s="538"/>
      <c r="I161" s="538"/>
      <c r="J161" s="538"/>
      <c r="K161" s="538"/>
      <c r="L161" s="538"/>
      <c r="M161" s="538"/>
      <c r="N161" s="538"/>
      <c r="O161" s="538"/>
      <c r="P161" s="538"/>
      <c r="Q161" s="538"/>
    </row>
    <row r="162" spans="1:17" ht="14.25" customHeight="1">
      <c r="A162" s="538"/>
      <c r="B162" s="538"/>
      <c r="C162" s="538"/>
      <c r="D162" s="538"/>
      <c r="E162" s="538"/>
      <c r="F162" s="537"/>
      <c r="G162" s="538"/>
      <c r="H162" s="538"/>
      <c r="I162" s="538"/>
      <c r="J162" s="538"/>
      <c r="K162" s="538"/>
      <c r="L162" s="538"/>
      <c r="M162" s="538"/>
      <c r="N162" s="538"/>
      <c r="O162" s="538"/>
      <c r="P162" s="538"/>
      <c r="Q162" s="538"/>
    </row>
    <row r="163" spans="1:17" ht="14.25" customHeight="1">
      <c r="A163" s="538"/>
      <c r="B163" s="538"/>
      <c r="C163" s="538"/>
      <c r="D163" s="538"/>
      <c r="E163" s="538"/>
      <c r="F163" s="537"/>
      <c r="G163" s="538"/>
      <c r="H163" s="538"/>
      <c r="I163" s="538"/>
      <c r="J163" s="538"/>
      <c r="K163" s="538"/>
      <c r="L163" s="538"/>
      <c r="M163" s="538"/>
      <c r="N163" s="538"/>
      <c r="O163" s="538"/>
      <c r="P163" s="538"/>
      <c r="Q163" s="538"/>
    </row>
    <row r="164" spans="1:17" ht="14.25" customHeight="1">
      <c r="A164" s="538"/>
      <c r="B164" s="538"/>
      <c r="C164" s="538"/>
      <c r="D164" s="538"/>
      <c r="E164" s="538"/>
      <c r="F164" s="537"/>
      <c r="G164" s="538"/>
      <c r="H164" s="538"/>
      <c r="I164" s="538"/>
      <c r="J164" s="538"/>
      <c r="K164" s="538"/>
      <c r="L164" s="538"/>
      <c r="M164" s="538"/>
      <c r="N164" s="538"/>
      <c r="O164" s="538"/>
      <c r="P164" s="538"/>
      <c r="Q164" s="538"/>
    </row>
    <row r="165" spans="1:17" ht="14.25" customHeight="1">
      <c r="A165" s="538"/>
      <c r="B165" s="538"/>
      <c r="C165" s="538"/>
      <c r="D165" s="538"/>
      <c r="E165" s="538"/>
      <c r="F165" s="537"/>
      <c r="G165" s="538"/>
      <c r="H165" s="538"/>
      <c r="I165" s="538"/>
      <c r="J165" s="538"/>
      <c r="K165" s="538"/>
      <c r="L165" s="538"/>
      <c r="M165" s="538"/>
      <c r="N165" s="538"/>
      <c r="O165" s="538"/>
      <c r="P165" s="538"/>
      <c r="Q165" s="538"/>
    </row>
    <row r="166" spans="1:17" ht="14.25" customHeight="1">
      <c r="A166" s="538"/>
      <c r="B166" s="538"/>
      <c r="C166" s="538"/>
      <c r="D166" s="538"/>
      <c r="E166" s="538"/>
      <c r="F166" s="537"/>
      <c r="G166" s="538"/>
      <c r="H166" s="538"/>
      <c r="I166" s="538"/>
      <c r="J166" s="538"/>
      <c r="K166" s="538"/>
      <c r="L166" s="538"/>
      <c r="M166" s="538"/>
      <c r="N166" s="538"/>
      <c r="O166" s="538"/>
      <c r="P166" s="538"/>
      <c r="Q166" s="538"/>
    </row>
    <row r="167" spans="1:17" ht="14.25" customHeight="1">
      <c r="A167" s="538"/>
      <c r="B167" s="538"/>
      <c r="C167" s="538"/>
      <c r="D167" s="538"/>
      <c r="E167" s="538"/>
      <c r="F167" s="537"/>
      <c r="G167" s="538"/>
      <c r="H167" s="538"/>
      <c r="I167" s="538"/>
      <c r="J167" s="538"/>
      <c r="K167" s="538"/>
      <c r="L167" s="538"/>
      <c r="M167" s="538"/>
      <c r="N167" s="538"/>
      <c r="O167" s="538"/>
      <c r="P167" s="538"/>
      <c r="Q167" s="538"/>
    </row>
    <row r="168" spans="1:17" ht="14.25" customHeight="1">
      <c r="A168" s="538"/>
      <c r="B168" s="538"/>
      <c r="C168" s="538"/>
      <c r="D168" s="538"/>
      <c r="E168" s="538"/>
      <c r="F168" s="537"/>
      <c r="G168" s="538"/>
      <c r="H168" s="538"/>
      <c r="I168" s="538"/>
      <c r="J168" s="538"/>
      <c r="K168" s="538"/>
      <c r="L168" s="538"/>
      <c r="M168" s="538"/>
      <c r="N168" s="538"/>
      <c r="O168" s="538"/>
      <c r="P168" s="538"/>
      <c r="Q168" s="538"/>
    </row>
    <row r="169" spans="1:17" ht="14.25" customHeight="1">
      <c r="A169" s="538"/>
      <c r="B169" s="538"/>
      <c r="C169" s="538"/>
      <c r="D169" s="538"/>
      <c r="E169" s="538"/>
      <c r="F169" s="537"/>
      <c r="G169" s="538"/>
      <c r="H169" s="538"/>
      <c r="I169" s="538"/>
      <c r="J169" s="538"/>
      <c r="K169" s="538"/>
      <c r="L169" s="538"/>
      <c r="M169" s="538"/>
      <c r="N169" s="538"/>
      <c r="O169" s="538"/>
      <c r="P169" s="538"/>
      <c r="Q169" s="538"/>
    </row>
    <row r="170" spans="1:17" ht="14.25" customHeight="1">
      <c r="A170" s="538"/>
      <c r="B170" s="538"/>
      <c r="C170" s="538"/>
      <c r="D170" s="538"/>
      <c r="E170" s="538"/>
      <c r="F170" s="537"/>
      <c r="G170" s="538"/>
      <c r="H170" s="538"/>
      <c r="I170" s="538"/>
      <c r="J170" s="538"/>
      <c r="K170" s="538"/>
      <c r="L170" s="538"/>
      <c r="M170" s="538"/>
      <c r="N170" s="538"/>
      <c r="O170" s="538"/>
      <c r="P170" s="538"/>
      <c r="Q170" s="538"/>
    </row>
    <row r="171" spans="1:17" ht="14.25" customHeight="1">
      <c r="A171" s="538"/>
      <c r="B171" s="538"/>
      <c r="C171" s="538"/>
      <c r="D171" s="538"/>
      <c r="E171" s="538"/>
      <c r="F171" s="537"/>
      <c r="G171" s="538"/>
      <c r="H171" s="538"/>
      <c r="I171" s="538"/>
      <c r="J171" s="538"/>
      <c r="K171" s="538"/>
      <c r="L171" s="538"/>
      <c r="M171" s="538"/>
      <c r="N171" s="538"/>
      <c r="O171" s="538"/>
      <c r="P171" s="538"/>
      <c r="Q171" s="538"/>
    </row>
    <row r="172" spans="1:17" ht="14.25" customHeight="1">
      <c r="A172" s="538"/>
      <c r="B172" s="538"/>
      <c r="C172" s="538"/>
      <c r="D172" s="538"/>
      <c r="E172" s="538"/>
      <c r="F172" s="537"/>
      <c r="G172" s="538"/>
      <c r="H172" s="538"/>
      <c r="I172" s="538"/>
      <c r="J172" s="538"/>
      <c r="K172" s="538"/>
      <c r="L172" s="538"/>
      <c r="M172" s="538"/>
      <c r="N172" s="538"/>
      <c r="O172" s="538"/>
      <c r="P172" s="538"/>
      <c r="Q172" s="538"/>
    </row>
    <row r="173" spans="1:17" ht="14.25" customHeight="1">
      <c r="A173" s="538"/>
      <c r="B173" s="538"/>
      <c r="C173" s="538"/>
      <c r="D173" s="538"/>
      <c r="E173" s="538"/>
      <c r="F173" s="537"/>
      <c r="G173" s="538"/>
      <c r="H173" s="538"/>
      <c r="I173" s="538"/>
      <c r="J173" s="538"/>
      <c r="K173" s="538"/>
      <c r="L173" s="538"/>
      <c r="M173" s="538"/>
      <c r="N173" s="538"/>
      <c r="O173" s="538"/>
      <c r="P173" s="538"/>
      <c r="Q173" s="538"/>
    </row>
    <row r="174" spans="1:17" ht="14.25" customHeight="1">
      <c r="A174" s="538"/>
      <c r="B174" s="538"/>
      <c r="C174" s="538"/>
      <c r="D174" s="538"/>
      <c r="E174" s="538"/>
      <c r="F174" s="537"/>
      <c r="G174" s="538"/>
      <c r="H174" s="538"/>
      <c r="I174" s="538"/>
      <c r="J174" s="538"/>
      <c r="K174" s="538"/>
      <c r="L174" s="538"/>
      <c r="M174" s="538"/>
      <c r="N174" s="538"/>
      <c r="O174" s="538"/>
      <c r="P174" s="538"/>
      <c r="Q174" s="538"/>
    </row>
    <row r="175" spans="1:17" ht="14.25" customHeight="1">
      <c r="A175" s="538"/>
      <c r="B175" s="538"/>
      <c r="C175" s="538"/>
      <c r="D175" s="538"/>
      <c r="E175" s="538"/>
      <c r="F175" s="537"/>
      <c r="G175" s="538"/>
      <c r="H175" s="538"/>
      <c r="I175" s="538"/>
      <c r="J175" s="538"/>
      <c r="K175" s="538"/>
      <c r="L175" s="538"/>
      <c r="M175" s="538"/>
      <c r="N175" s="538"/>
      <c r="O175" s="538"/>
      <c r="P175" s="538"/>
      <c r="Q175" s="538"/>
    </row>
    <row r="176" spans="1:17" ht="14.25" customHeight="1">
      <c r="A176" s="538"/>
      <c r="B176" s="538"/>
      <c r="C176" s="538"/>
      <c r="D176" s="538"/>
      <c r="E176" s="538"/>
      <c r="F176" s="537"/>
      <c r="G176" s="538"/>
      <c r="H176" s="538"/>
      <c r="I176" s="538"/>
      <c r="J176" s="538"/>
      <c r="K176" s="538"/>
      <c r="L176" s="538"/>
      <c r="M176" s="538"/>
      <c r="N176" s="538"/>
      <c r="O176" s="538"/>
      <c r="P176" s="538"/>
      <c r="Q176" s="538"/>
    </row>
    <row r="177" spans="1:17" ht="14.25" customHeight="1">
      <c r="A177" s="538"/>
      <c r="B177" s="538"/>
      <c r="C177" s="538"/>
      <c r="D177" s="538"/>
      <c r="E177" s="538"/>
      <c r="F177" s="537"/>
      <c r="G177" s="538"/>
      <c r="H177" s="538"/>
      <c r="I177" s="538"/>
      <c r="J177" s="538"/>
      <c r="K177" s="538"/>
      <c r="L177" s="538"/>
      <c r="M177" s="538"/>
      <c r="N177" s="538"/>
      <c r="O177" s="538"/>
      <c r="P177" s="538"/>
      <c r="Q177" s="538"/>
    </row>
    <row r="178" spans="1:17" ht="14.25" customHeight="1">
      <c r="A178" s="538"/>
      <c r="B178" s="538"/>
      <c r="C178" s="538"/>
      <c r="D178" s="538"/>
      <c r="E178" s="538"/>
      <c r="F178" s="537"/>
      <c r="G178" s="538"/>
      <c r="H178" s="538"/>
      <c r="I178" s="538"/>
      <c r="J178" s="538"/>
      <c r="K178" s="538"/>
      <c r="L178" s="538"/>
      <c r="M178" s="538"/>
      <c r="N178" s="538"/>
      <c r="O178" s="538"/>
      <c r="P178" s="538"/>
      <c r="Q178" s="538"/>
    </row>
    <row r="179" spans="1:17" ht="14.25" customHeight="1">
      <c r="A179" s="538"/>
      <c r="B179" s="538"/>
      <c r="C179" s="538"/>
      <c r="D179" s="538"/>
      <c r="E179" s="538"/>
      <c r="F179" s="537"/>
      <c r="G179" s="538"/>
      <c r="H179" s="538"/>
      <c r="I179" s="538"/>
      <c r="J179" s="538"/>
      <c r="K179" s="538"/>
      <c r="L179" s="538"/>
      <c r="M179" s="538"/>
      <c r="N179" s="538"/>
      <c r="O179" s="538"/>
      <c r="P179" s="538"/>
      <c r="Q179" s="538"/>
    </row>
    <row r="180" spans="1:17" ht="14.25" customHeight="1">
      <c r="A180" s="538"/>
      <c r="B180" s="538"/>
      <c r="C180" s="538"/>
      <c r="D180" s="538"/>
      <c r="E180" s="538"/>
      <c r="F180" s="537"/>
      <c r="G180" s="538"/>
      <c r="H180" s="538"/>
      <c r="I180" s="538"/>
      <c r="J180" s="538"/>
      <c r="K180" s="538"/>
      <c r="L180" s="538"/>
      <c r="M180" s="538"/>
      <c r="N180" s="538"/>
      <c r="O180" s="538"/>
      <c r="P180" s="538"/>
      <c r="Q180" s="538"/>
    </row>
    <row r="181" spans="1:17" ht="14.25" customHeight="1">
      <c r="A181" s="538"/>
      <c r="B181" s="538"/>
      <c r="C181" s="538"/>
      <c r="D181" s="538"/>
      <c r="E181" s="538"/>
      <c r="F181" s="537"/>
      <c r="G181" s="538"/>
      <c r="H181" s="538"/>
      <c r="I181" s="538"/>
      <c r="J181" s="538"/>
      <c r="K181" s="538"/>
      <c r="L181" s="538"/>
      <c r="M181" s="538"/>
      <c r="N181" s="538"/>
      <c r="O181" s="538"/>
      <c r="P181" s="538"/>
      <c r="Q181" s="538"/>
    </row>
    <row r="182" spans="1:17" ht="14.25" customHeight="1">
      <c r="A182" s="538"/>
      <c r="B182" s="538"/>
      <c r="C182" s="538"/>
      <c r="D182" s="538"/>
      <c r="E182" s="538"/>
      <c r="F182" s="537"/>
      <c r="G182" s="538"/>
      <c r="H182" s="538"/>
      <c r="I182" s="538"/>
      <c r="J182" s="538"/>
      <c r="K182" s="538"/>
      <c r="L182" s="538"/>
      <c r="M182" s="538"/>
      <c r="N182" s="538"/>
      <c r="O182" s="538"/>
      <c r="P182" s="538"/>
      <c r="Q182" s="538"/>
    </row>
    <row r="183" spans="1:17" ht="14.25" customHeight="1">
      <c r="A183" s="538"/>
      <c r="B183" s="538"/>
      <c r="C183" s="538"/>
      <c r="D183" s="538"/>
      <c r="E183" s="538"/>
      <c r="F183" s="537"/>
      <c r="G183" s="538"/>
      <c r="H183" s="538"/>
      <c r="I183" s="538"/>
      <c r="J183" s="538"/>
      <c r="K183" s="538"/>
      <c r="L183" s="538"/>
      <c r="M183" s="538"/>
      <c r="N183" s="538"/>
      <c r="O183" s="538"/>
      <c r="P183" s="538"/>
      <c r="Q183" s="538"/>
    </row>
    <row r="184" spans="1:17" ht="14.25" customHeight="1">
      <c r="A184" s="538"/>
      <c r="B184" s="538"/>
      <c r="C184" s="538"/>
      <c r="D184" s="538"/>
      <c r="E184" s="538"/>
      <c r="F184" s="537"/>
      <c r="G184" s="538"/>
      <c r="H184" s="538"/>
      <c r="I184" s="538"/>
      <c r="J184" s="538"/>
      <c r="K184" s="538"/>
      <c r="L184" s="538"/>
      <c r="M184" s="538"/>
      <c r="N184" s="538"/>
      <c r="O184" s="538"/>
      <c r="P184" s="538"/>
      <c r="Q184" s="538"/>
    </row>
    <row r="185" spans="1:17" ht="14.25" customHeight="1">
      <c r="A185" s="538"/>
      <c r="B185" s="538"/>
      <c r="C185" s="538"/>
      <c r="D185" s="538"/>
      <c r="E185" s="538"/>
      <c r="F185" s="537"/>
      <c r="G185" s="538"/>
      <c r="H185" s="538"/>
      <c r="I185" s="538"/>
      <c r="J185" s="538"/>
      <c r="K185" s="538"/>
      <c r="L185" s="538"/>
      <c r="M185" s="538"/>
      <c r="N185" s="538"/>
      <c r="O185" s="538"/>
      <c r="P185" s="538"/>
      <c r="Q185" s="538"/>
    </row>
    <row r="186" spans="1:17" ht="14.25" customHeight="1">
      <c r="A186" s="538"/>
      <c r="B186" s="538"/>
      <c r="C186" s="538"/>
      <c r="D186" s="538"/>
      <c r="E186" s="538"/>
      <c r="F186" s="537"/>
      <c r="G186" s="538"/>
      <c r="H186" s="538"/>
      <c r="I186" s="538"/>
      <c r="J186" s="538"/>
      <c r="K186" s="538"/>
      <c r="L186" s="538"/>
      <c r="M186" s="538"/>
      <c r="N186" s="538"/>
      <c r="O186" s="538"/>
      <c r="P186" s="538"/>
      <c r="Q186" s="538"/>
    </row>
    <row r="187" spans="1:17" ht="14.25" customHeight="1">
      <c r="A187" s="538"/>
      <c r="B187" s="538"/>
      <c r="C187" s="538"/>
      <c r="D187" s="538"/>
      <c r="E187" s="538"/>
      <c r="F187" s="537"/>
      <c r="G187" s="538"/>
      <c r="H187" s="538"/>
      <c r="I187" s="538"/>
      <c r="J187" s="538"/>
      <c r="K187" s="538"/>
      <c r="L187" s="538"/>
      <c r="M187" s="538"/>
      <c r="N187" s="538"/>
      <c r="O187" s="538"/>
      <c r="P187" s="538"/>
      <c r="Q187" s="538"/>
    </row>
    <row r="188" spans="1:17" ht="14.25" customHeight="1">
      <c r="A188" s="538"/>
      <c r="B188" s="538"/>
      <c r="C188" s="538"/>
      <c r="D188" s="538"/>
      <c r="E188" s="538"/>
      <c r="F188" s="537"/>
      <c r="G188" s="538"/>
      <c r="H188" s="538"/>
      <c r="I188" s="538"/>
      <c r="J188" s="538"/>
      <c r="K188" s="538"/>
      <c r="L188" s="538"/>
      <c r="M188" s="538"/>
      <c r="N188" s="538"/>
      <c r="O188" s="538"/>
      <c r="P188" s="538"/>
      <c r="Q188" s="538"/>
    </row>
    <row r="189" spans="1:17" ht="14.25" customHeight="1">
      <c r="A189" s="538"/>
      <c r="B189" s="538"/>
      <c r="C189" s="538"/>
      <c r="D189" s="538"/>
      <c r="E189" s="538"/>
      <c r="F189" s="537"/>
      <c r="G189" s="538"/>
      <c r="H189" s="538"/>
      <c r="I189" s="538"/>
      <c r="J189" s="538"/>
      <c r="K189" s="538"/>
      <c r="L189" s="538"/>
      <c r="M189" s="538"/>
      <c r="N189" s="538"/>
      <c r="O189" s="538"/>
      <c r="P189" s="538"/>
      <c r="Q189" s="538"/>
    </row>
    <row r="190" spans="1:17" ht="14.25" customHeight="1">
      <c r="A190" s="538"/>
      <c r="B190" s="538"/>
      <c r="C190" s="538"/>
      <c r="D190" s="538"/>
      <c r="E190" s="538"/>
      <c r="F190" s="537"/>
      <c r="G190" s="538"/>
      <c r="H190" s="538"/>
      <c r="I190" s="538"/>
      <c r="J190" s="538"/>
      <c r="K190" s="538"/>
      <c r="L190" s="538"/>
      <c r="M190" s="538"/>
      <c r="N190" s="538"/>
      <c r="O190" s="538"/>
      <c r="P190" s="538"/>
      <c r="Q190" s="538"/>
    </row>
    <row r="191" spans="1:17" ht="14.25" customHeight="1">
      <c r="A191" s="538"/>
      <c r="B191" s="538"/>
      <c r="C191" s="538"/>
      <c r="D191" s="538"/>
      <c r="E191" s="538"/>
      <c r="F191" s="537"/>
      <c r="G191" s="538"/>
      <c r="H191" s="538"/>
      <c r="I191" s="538"/>
      <c r="J191" s="538"/>
      <c r="K191" s="538"/>
      <c r="L191" s="538"/>
      <c r="M191" s="538"/>
      <c r="N191" s="538"/>
      <c r="O191" s="538"/>
      <c r="P191" s="538"/>
      <c r="Q191" s="538"/>
    </row>
    <row r="192" spans="1:17" ht="14.25" customHeight="1">
      <c r="A192" s="538"/>
      <c r="B192" s="538"/>
      <c r="C192" s="538"/>
      <c r="D192" s="538"/>
      <c r="E192" s="538"/>
      <c r="F192" s="537"/>
      <c r="G192" s="538"/>
      <c r="H192" s="538"/>
      <c r="I192" s="538"/>
      <c r="J192" s="538"/>
      <c r="K192" s="538"/>
      <c r="L192" s="538"/>
      <c r="M192" s="538"/>
      <c r="N192" s="538"/>
      <c r="O192" s="538"/>
      <c r="P192" s="538"/>
      <c r="Q192" s="538"/>
    </row>
    <row r="193" spans="1:17" ht="14.25" customHeight="1">
      <c r="A193" s="538"/>
      <c r="B193" s="538"/>
      <c r="C193" s="538"/>
      <c r="D193" s="538"/>
      <c r="E193" s="538"/>
      <c r="F193" s="537"/>
      <c r="G193" s="538"/>
      <c r="H193" s="538"/>
      <c r="I193" s="538"/>
      <c r="J193" s="538"/>
      <c r="K193" s="538"/>
      <c r="L193" s="538"/>
      <c r="M193" s="538"/>
      <c r="N193" s="538"/>
      <c r="O193" s="538"/>
      <c r="P193" s="538"/>
      <c r="Q193" s="538"/>
    </row>
    <row r="194" spans="1:17" ht="14.25" customHeight="1">
      <c r="A194" s="538"/>
      <c r="B194" s="538"/>
      <c r="C194" s="538"/>
      <c r="D194" s="538"/>
      <c r="E194" s="538"/>
      <c r="F194" s="537"/>
      <c r="G194" s="538"/>
      <c r="H194" s="538"/>
      <c r="I194" s="538"/>
      <c r="J194" s="538"/>
      <c r="K194" s="538"/>
      <c r="L194" s="538"/>
      <c r="M194" s="538"/>
      <c r="N194" s="538"/>
      <c r="O194" s="538"/>
      <c r="P194" s="538"/>
      <c r="Q194" s="538"/>
    </row>
    <row r="195" spans="1:17" ht="14.25" customHeight="1">
      <c r="A195" s="538"/>
      <c r="B195" s="538"/>
      <c r="C195" s="538"/>
      <c r="D195" s="538"/>
      <c r="E195" s="538"/>
      <c r="F195" s="537"/>
      <c r="G195" s="538"/>
      <c r="H195" s="538"/>
      <c r="I195" s="538"/>
      <c r="J195" s="538"/>
      <c r="K195" s="538"/>
      <c r="L195" s="538"/>
      <c r="M195" s="538"/>
      <c r="N195" s="538"/>
      <c r="O195" s="538"/>
      <c r="P195" s="538"/>
      <c r="Q195" s="538"/>
    </row>
    <row r="196" spans="1:17" ht="14.25" customHeight="1">
      <c r="A196" s="538"/>
      <c r="B196" s="538"/>
      <c r="C196" s="538"/>
      <c r="D196" s="538"/>
      <c r="E196" s="538"/>
      <c r="F196" s="537"/>
      <c r="G196" s="538"/>
      <c r="H196" s="538"/>
      <c r="I196" s="538"/>
      <c r="J196" s="538"/>
      <c r="K196" s="538"/>
      <c r="L196" s="538"/>
      <c r="M196" s="538"/>
      <c r="N196" s="538"/>
      <c r="O196" s="538"/>
      <c r="P196" s="538"/>
      <c r="Q196" s="538"/>
    </row>
    <row r="197" spans="1:17" ht="14.25" customHeight="1">
      <c r="A197" s="538"/>
      <c r="B197" s="538"/>
      <c r="C197" s="538"/>
      <c r="D197" s="538"/>
      <c r="E197" s="538"/>
      <c r="F197" s="537"/>
      <c r="G197" s="538"/>
      <c r="H197" s="538"/>
      <c r="I197" s="538"/>
      <c r="J197" s="538"/>
      <c r="K197" s="538"/>
      <c r="L197" s="538"/>
      <c r="M197" s="538"/>
      <c r="N197" s="538"/>
      <c r="O197" s="538"/>
      <c r="P197" s="538"/>
      <c r="Q197" s="538"/>
    </row>
    <row r="198" spans="1:17" ht="14.25" customHeight="1">
      <c r="A198" s="538"/>
      <c r="B198" s="538"/>
      <c r="C198" s="538"/>
      <c r="D198" s="538"/>
      <c r="E198" s="538"/>
      <c r="F198" s="537"/>
      <c r="G198" s="538"/>
      <c r="H198" s="538"/>
      <c r="I198" s="538"/>
      <c r="J198" s="538"/>
      <c r="K198" s="538"/>
      <c r="L198" s="538"/>
      <c r="M198" s="538"/>
      <c r="N198" s="538"/>
      <c r="O198" s="538"/>
      <c r="P198" s="538"/>
      <c r="Q198" s="538"/>
    </row>
    <row r="199" spans="1:17" ht="14.25" customHeight="1">
      <c r="A199" s="538"/>
      <c r="B199" s="538"/>
      <c r="C199" s="538"/>
      <c r="D199" s="538"/>
      <c r="E199" s="538"/>
      <c r="F199" s="537"/>
      <c r="G199" s="538"/>
      <c r="H199" s="538"/>
      <c r="I199" s="538"/>
      <c r="J199" s="538"/>
      <c r="K199" s="538"/>
      <c r="L199" s="538"/>
      <c r="M199" s="538"/>
      <c r="N199" s="538"/>
      <c r="O199" s="538"/>
      <c r="P199" s="538"/>
      <c r="Q199" s="538"/>
    </row>
    <row r="200" spans="1:17" ht="14.25" customHeight="1">
      <c r="A200" s="538"/>
      <c r="B200" s="538"/>
      <c r="C200" s="538"/>
      <c r="D200" s="538"/>
      <c r="E200" s="538"/>
      <c r="F200" s="537"/>
      <c r="G200" s="538"/>
      <c r="H200" s="538"/>
      <c r="I200" s="538"/>
      <c r="J200" s="538"/>
      <c r="K200" s="538"/>
      <c r="L200" s="538"/>
      <c r="M200" s="538"/>
      <c r="N200" s="538"/>
      <c r="O200" s="538"/>
      <c r="P200" s="538"/>
      <c r="Q200" s="538"/>
    </row>
    <row r="201" spans="1:17" ht="14.25" customHeight="1">
      <c r="A201" s="538"/>
      <c r="B201" s="538"/>
      <c r="C201" s="538"/>
      <c r="D201" s="538"/>
      <c r="E201" s="538"/>
      <c r="F201" s="537"/>
      <c r="G201" s="538"/>
      <c r="H201" s="538"/>
      <c r="I201" s="538"/>
      <c r="J201" s="538"/>
      <c r="K201" s="538"/>
      <c r="L201" s="538"/>
      <c r="M201" s="538"/>
      <c r="N201" s="538"/>
      <c r="O201" s="538"/>
      <c r="P201" s="538"/>
      <c r="Q201" s="538"/>
    </row>
    <row r="202" spans="1:17" ht="14.25" customHeight="1">
      <c r="A202" s="538"/>
      <c r="B202" s="538"/>
      <c r="C202" s="538"/>
      <c r="D202" s="538"/>
      <c r="E202" s="538"/>
      <c r="F202" s="537"/>
      <c r="G202" s="538"/>
      <c r="H202" s="538"/>
      <c r="I202" s="538"/>
      <c r="J202" s="538"/>
      <c r="K202" s="538"/>
      <c r="L202" s="538"/>
      <c r="M202" s="538"/>
      <c r="N202" s="538"/>
      <c r="O202" s="538"/>
      <c r="P202" s="538"/>
      <c r="Q202" s="538"/>
    </row>
    <row r="203" spans="1:17" ht="14.25" customHeight="1">
      <c r="A203" s="538"/>
      <c r="B203" s="538"/>
      <c r="C203" s="538"/>
      <c r="D203" s="538"/>
      <c r="E203" s="538"/>
      <c r="F203" s="537"/>
      <c r="G203" s="538"/>
      <c r="H203" s="538"/>
      <c r="I203" s="538"/>
      <c r="J203" s="538"/>
      <c r="K203" s="538"/>
      <c r="L203" s="538"/>
      <c r="M203" s="538"/>
      <c r="N203" s="538"/>
      <c r="O203" s="538"/>
      <c r="P203" s="538"/>
      <c r="Q203" s="538"/>
    </row>
    <row r="204" spans="1:17" ht="14.25" customHeight="1">
      <c r="A204" s="538"/>
      <c r="B204" s="538"/>
      <c r="C204" s="538"/>
      <c r="D204" s="538"/>
      <c r="E204" s="538"/>
      <c r="F204" s="537"/>
      <c r="G204" s="538"/>
      <c r="H204" s="538"/>
      <c r="I204" s="538"/>
      <c r="J204" s="538"/>
      <c r="K204" s="538"/>
      <c r="L204" s="538"/>
      <c r="M204" s="538"/>
      <c r="N204" s="538"/>
      <c r="O204" s="538"/>
      <c r="P204" s="538"/>
      <c r="Q204" s="538"/>
    </row>
    <row r="205" spans="1:17" ht="14.25" customHeight="1">
      <c r="A205" s="538"/>
      <c r="B205" s="538"/>
      <c r="C205" s="538"/>
      <c r="D205" s="538"/>
      <c r="E205" s="538"/>
      <c r="F205" s="537"/>
      <c r="G205" s="538"/>
      <c r="H205" s="538"/>
      <c r="I205" s="538"/>
      <c r="J205" s="538"/>
      <c r="K205" s="538"/>
      <c r="L205" s="538"/>
      <c r="M205" s="538"/>
      <c r="N205" s="538"/>
      <c r="O205" s="538"/>
      <c r="P205" s="538"/>
      <c r="Q205" s="538"/>
    </row>
    <row r="206" spans="1:17" ht="14.25" customHeight="1">
      <c r="A206" s="538"/>
      <c r="B206" s="538"/>
      <c r="C206" s="538"/>
      <c r="D206" s="538"/>
      <c r="E206" s="538"/>
      <c r="F206" s="537"/>
      <c r="G206" s="538"/>
      <c r="H206" s="538"/>
      <c r="I206" s="538"/>
      <c r="J206" s="538"/>
      <c r="K206" s="538"/>
      <c r="L206" s="538"/>
      <c r="M206" s="538"/>
      <c r="N206" s="538"/>
      <c r="O206" s="538"/>
      <c r="P206" s="538"/>
      <c r="Q206" s="538"/>
    </row>
    <row r="207" spans="1:17" ht="14.25" customHeight="1">
      <c r="A207" s="538"/>
      <c r="B207" s="538"/>
      <c r="C207" s="538"/>
      <c r="D207" s="538"/>
      <c r="E207" s="538"/>
      <c r="F207" s="537"/>
      <c r="G207" s="538"/>
      <c r="H207" s="538"/>
      <c r="I207" s="538"/>
      <c r="J207" s="538"/>
      <c r="K207" s="538"/>
      <c r="L207" s="538"/>
      <c r="M207" s="538"/>
      <c r="N207" s="538"/>
      <c r="O207" s="538"/>
      <c r="P207" s="538"/>
      <c r="Q207" s="538"/>
    </row>
    <row r="208" spans="1:17" ht="14.25" customHeight="1">
      <c r="A208" s="538"/>
      <c r="B208" s="538"/>
      <c r="C208" s="538"/>
      <c r="D208" s="538"/>
      <c r="E208" s="538"/>
      <c r="F208" s="537"/>
      <c r="G208" s="538"/>
      <c r="H208" s="538"/>
      <c r="I208" s="538"/>
      <c r="J208" s="538"/>
      <c r="K208" s="538"/>
      <c r="L208" s="538"/>
      <c r="M208" s="538"/>
      <c r="N208" s="538"/>
      <c r="O208" s="538"/>
      <c r="P208" s="538"/>
      <c r="Q208" s="538"/>
    </row>
    <row r="209" spans="1:17" ht="14.25" customHeight="1">
      <c r="A209" s="538"/>
      <c r="B209" s="538"/>
      <c r="C209" s="538"/>
      <c r="D209" s="538"/>
      <c r="E209" s="538"/>
      <c r="F209" s="537"/>
      <c r="G209" s="538"/>
      <c r="H209" s="538"/>
      <c r="I209" s="538"/>
      <c r="J209" s="538"/>
      <c r="K209" s="538"/>
      <c r="L209" s="538"/>
      <c r="M209" s="538"/>
      <c r="N209" s="538"/>
      <c r="O209" s="538"/>
      <c r="P209" s="538"/>
      <c r="Q209" s="538"/>
    </row>
    <row r="210" spans="1:17" ht="14.25" customHeight="1">
      <c r="A210" s="538"/>
      <c r="B210" s="538"/>
      <c r="C210" s="538"/>
      <c r="D210" s="538"/>
      <c r="E210" s="538"/>
      <c r="F210" s="537"/>
      <c r="G210" s="538"/>
      <c r="H210" s="538"/>
      <c r="I210" s="538"/>
      <c r="J210" s="538"/>
      <c r="K210" s="538"/>
      <c r="L210" s="538"/>
      <c r="M210" s="538"/>
      <c r="N210" s="538"/>
      <c r="O210" s="538"/>
      <c r="P210" s="538"/>
      <c r="Q210" s="538"/>
    </row>
    <row r="211" spans="1:17" ht="14.25" customHeight="1">
      <c r="A211" s="538"/>
      <c r="B211" s="538"/>
      <c r="C211" s="538"/>
      <c r="D211" s="538"/>
      <c r="E211" s="538"/>
      <c r="F211" s="537"/>
      <c r="G211" s="538"/>
      <c r="H211" s="538"/>
      <c r="I211" s="538"/>
      <c r="J211" s="538"/>
      <c r="K211" s="538"/>
      <c r="L211" s="538"/>
      <c r="M211" s="538"/>
      <c r="N211" s="538"/>
      <c r="O211" s="538"/>
      <c r="P211" s="538"/>
      <c r="Q211" s="538"/>
    </row>
    <row r="212" spans="1:17" ht="14.25" customHeight="1">
      <c r="A212" s="538"/>
      <c r="B212" s="538"/>
      <c r="C212" s="538"/>
      <c r="D212" s="538"/>
      <c r="E212" s="538"/>
      <c r="F212" s="537"/>
      <c r="G212" s="538"/>
      <c r="H212" s="538"/>
      <c r="I212" s="538"/>
      <c r="J212" s="538"/>
      <c r="K212" s="538"/>
      <c r="L212" s="538"/>
      <c r="M212" s="538"/>
      <c r="N212" s="538"/>
      <c r="O212" s="538"/>
      <c r="P212" s="538"/>
      <c r="Q212" s="538"/>
    </row>
    <row r="213" spans="1:17" ht="14.25" customHeight="1">
      <c r="A213" s="538"/>
      <c r="B213" s="538"/>
      <c r="C213" s="538"/>
      <c r="D213" s="538"/>
      <c r="E213" s="538"/>
      <c r="F213" s="537"/>
      <c r="G213" s="538"/>
      <c r="H213" s="538"/>
      <c r="I213" s="538"/>
      <c r="J213" s="538"/>
      <c r="K213" s="538"/>
      <c r="L213" s="538"/>
      <c r="M213" s="538"/>
      <c r="N213" s="538"/>
      <c r="O213" s="538"/>
      <c r="P213" s="538"/>
      <c r="Q213" s="538"/>
    </row>
    <row r="214" spans="1:17" ht="14.25" customHeight="1">
      <c r="A214" s="538"/>
      <c r="B214" s="538"/>
      <c r="C214" s="538"/>
      <c r="D214" s="538"/>
      <c r="E214" s="538"/>
      <c r="F214" s="537"/>
      <c r="G214" s="538"/>
      <c r="H214" s="538"/>
      <c r="I214" s="538"/>
      <c r="J214" s="538"/>
      <c r="K214" s="538"/>
      <c r="L214" s="538"/>
      <c r="M214" s="538"/>
      <c r="N214" s="538"/>
      <c r="O214" s="538"/>
      <c r="P214" s="538"/>
      <c r="Q214" s="538"/>
    </row>
    <row r="215" spans="1:17" ht="14.25" customHeight="1">
      <c r="A215" s="538"/>
      <c r="B215" s="538"/>
      <c r="C215" s="538"/>
      <c r="D215" s="538"/>
      <c r="E215" s="538"/>
      <c r="F215" s="537"/>
      <c r="G215" s="538"/>
      <c r="H215" s="538"/>
      <c r="I215" s="538"/>
      <c r="J215" s="538"/>
      <c r="K215" s="538"/>
      <c r="L215" s="538"/>
      <c r="M215" s="538"/>
      <c r="N215" s="538"/>
      <c r="O215" s="538"/>
      <c r="P215" s="538"/>
      <c r="Q215" s="538"/>
    </row>
    <row r="216" spans="1:17" ht="14.25" customHeight="1">
      <c r="A216" s="538"/>
      <c r="B216" s="538"/>
      <c r="C216" s="538"/>
      <c r="D216" s="538"/>
      <c r="E216" s="538"/>
      <c r="F216" s="537"/>
      <c r="G216" s="538"/>
      <c r="H216" s="538"/>
      <c r="I216" s="538"/>
      <c r="J216" s="538"/>
      <c r="K216" s="538"/>
      <c r="L216" s="538"/>
      <c r="M216" s="538"/>
      <c r="N216" s="538"/>
      <c r="O216" s="538"/>
      <c r="P216" s="538"/>
      <c r="Q216" s="538"/>
    </row>
    <row r="217" spans="1:17" ht="14.25" customHeight="1">
      <c r="A217" s="538"/>
      <c r="B217" s="538"/>
      <c r="C217" s="538"/>
      <c r="D217" s="538"/>
      <c r="E217" s="538"/>
      <c r="F217" s="537"/>
      <c r="G217" s="538"/>
      <c r="H217" s="538"/>
      <c r="I217" s="538"/>
      <c r="J217" s="538"/>
      <c r="K217" s="538"/>
      <c r="L217" s="538"/>
      <c r="M217" s="538"/>
      <c r="N217" s="538"/>
      <c r="O217" s="538"/>
      <c r="P217" s="538"/>
      <c r="Q217" s="538"/>
    </row>
    <row r="218" spans="1:17" ht="14.25" customHeight="1">
      <c r="A218" s="538"/>
      <c r="B218" s="538"/>
      <c r="C218" s="538"/>
      <c r="D218" s="538"/>
      <c r="E218" s="538"/>
      <c r="F218" s="537"/>
      <c r="G218" s="538"/>
      <c r="H218" s="538"/>
      <c r="I218" s="538"/>
      <c r="J218" s="538"/>
      <c r="K218" s="538"/>
      <c r="L218" s="538"/>
      <c r="M218" s="538"/>
      <c r="N218" s="538"/>
      <c r="O218" s="538"/>
      <c r="P218" s="538"/>
      <c r="Q218" s="538"/>
    </row>
    <row r="219" spans="1:17" ht="14.25" customHeight="1">
      <c r="A219" s="538"/>
      <c r="B219" s="538"/>
      <c r="C219" s="538"/>
      <c r="D219" s="538"/>
      <c r="E219" s="538"/>
      <c r="F219" s="537"/>
      <c r="G219" s="538"/>
      <c r="H219" s="538"/>
      <c r="I219" s="538"/>
      <c r="J219" s="538"/>
      <c r="K219" s="538"/>
      <c r="L219" s="538"/>
      <c r="M219" s="538"/>
      <c r="N219" s="538"/>
      <c r="O219" s="538"/>
      <c r="P219" s="538"/>
      <c r="Q219" s="538"/>
    </row>
    <row r="220" spans="1:17" ht="14.25" customHeight="1">
      <c r="A220" s="538"/>
      <c r="B220" s="538"/>
      <c r="C220" s="538"/>
      <c r="D220" s="538"/>
      <c r="E220" s="538"/>
      <c r="F220" s="537"/>
      <c r="G220" s="538"/>
      <c r="H220" s="538"/>
      <c r="I220" s="538"/>
      <c r="J220" s="538"/>
      <c r="K220" s="538"/>
      <c r="L220" s="538"/>
      <c r="M220" s="538"/>
      <c r="N220" s="538"/>
      <c r="O220" s="538"/>
      <c r="P220" s="538"/>
      <c r="Q220" s="538"/>
    </row>
    <row r="221" spans="1:17" ht="14.25" customHeight="1">
      <c r="A221" s="538"/>
      <c r="B221" s="538"/>
      <c r="C221" s="538"/>
      <c r="D221" s="538"/>
      <c r="E221" s="538"/>
      <c r="F221" s="537"/>
      <c r="G221" s="538"/>
      <c r="H221" s="538"/>
      <c r="I221" s="538"/>
      <c r="J221" s="538"/>
      <c r="K221" s="538"/>
      <c r="L221" s="538"/>
      <c r="M221" s="538"/>
      <c r="N221" s="538"/>
      <c r="O221" s="538"/>
      <c r="P221" s="538"/>
      <c r="Q221" s="538"/>
    </row>
    <row r="222" spans="1:17" ht="14.25" customHeight="1">
      <c r="A222" s="538"/>
      <c r="B222" s="538"/>
      <c r="C222" s="538"/>
      <c r="D222" s="538"/>
      <c r="E222" s="538"/>
      <c r="F222" s="537"/>
      <c r="G222" s="538"/>
      <c r="H222" s="538"/>
      <c r="I222" s="538"/>
      <c r="J222" s="538"/>
      <c r="K222" s="538"/>
      <c r="L222" s="538"/>
      <c r="M222" s="538"/>
      <c r="N222" s="538"/>
      <c r="O222" s="538"/>
      <c r="P222" s="538"/>
      <c r="Q222" s="538"/>
    </row>
    <row r="223" spans="1:17" ht="14.25" customHeight="1">
      <c r="A223" s="538"/>
      <c r="B223" s="538"/>
      <c r="C223" s="538"/>
      <c r="D223" s="538"/>
      <c r="E223" s="538"/>
      <c r="F223" s="537"/>
      <c r="G223" s="538"/>
      <c r="H223" s="538"/>
      <c r="I223" s="538"/>
      <c r="J223" s="538"/>
      <c r="K223" s="538"/>
      <c r="L223" s="538"/>
      <c r="M223" s="538"/>
      <c r="N223" s="538"/>
      <c r="O223" s="538"/>
      <c r="P223" s="538"/>
      <c r="Q223" s="538"/>
    </row>
    <row r="224" spans="1:17" ht="14.25" customHeight="1">
      <c r="A224" s="538"/>
      <c r="B224" s="538"/>
      <c r="C224" s="538"/>
      <c r="D224" s="538"/>
      <c r="E224" s="538"/>
      <c r="F224" s="537"/>
      <c r="G224" s="538"/>
      <c r="H224" s="538"/>
      <c r="I224" s="538"/>
      <c r="J224" s="538"/>
      <c r="K224" s="538"/>
      <c r="L224" s="538"/>
      <c r="M224" s="538"/>
      <c r="N224" s="538"/>
      <c r="O224" s="538"/>
      <c r="P224" s="538"/>
      <c r="Q224" s="538"/>
    </row>
    <row r="225" spans="1:17" ht="14.25" customHeight="1">
      <c r="A225" s="538"/>
      <c r="B225" s="538"/>
      <c r="C225" s="538"/>
      <c r="D225" s="538"/>
      <c r="E225" s="538"/>
      <c r="F225" s="537"/>
      <c r="G225" s="538"/>
      <c r="H225" s="538"/>
      <c r="I225" s="538"/>
      <c r="J225" s="538"/>
      <c r="K225" s="538"/>
      <c r="L225" s="538"/>
      <c r="M225" s="538"/>
      <c r="N225" s="538"/>
      <c r="O225" s="538"/>
      <c r="P225" s="538"/>
      <c r="Q225" s="538"/>
    </row>
    <row r="226" spans="1:17" ht="14.25" customHeight="1">
      <c r="A226" s="538"/>
      <c r="B226" s="538"/>
      <c r="C226" s="538"/>
      <c r="D226" s="538"/>
      <c r="E226" s="538"/>
      <c r="F226" s="537"/>
      <c r="G226" s="538"/>
      <c r="H226" s="538"/>
      <c r="I226" s="538"/>
      <c r="J226" s="538"/>
      <c r="K226" s="538"/>
      <c r="L226" s="538"/>
      <c r="M226" s="538"/>
      <c r="N226" s="538"/>
      <c r="O226" s="538"/>
      <c r="P226" s="538"/>
      <c r="Q226" s="538"/>
    </row>
    <row r="227" spans="1:17" ht="14.25" customHeight="1">
      <c r="A227" s="538"/>
      <c r="B227" s="538"/>
      <c r="C227" s="538"/>
      <c r="D227" s="538"/>
      <c r="E227" s="538"/>
      <c r="F227" s="537"/>
      <c r="G227" s="538"/>
      <c r="H227" s="538"/>
      <c r="I227" s="538"/>
      <c r="J227" s="538"/>
      <c r="K227" s="538"/>
      <c r="L227" s="538"/>
      <c r="M227" s="538"/>
      <c r="N227" s="538"/>
      <c r="O227" s="538"/>
      <c r="P227" s="538"/>
      <c r="Q227" s="538"/>
    </row>
    <row r="228" spans="1:17" ht="14.25" customHeight="1">
      <c r="A228" s="538"/>
      <c r="B228" s="538"/>
      <c r="C228" s="538"/>
      <c r="D228" s="538"/>
      <c r="E228" s="538"/>
      <c r="F228" s="537"/>
      <c r="G228" s="538"/>
      <c r="H228" s="538"/>
      <c r="I228" s="538"/>
      <c r="J228" s="538"/>
      <c r="K228" s="538"/>
      <c r="L228" s="538"/>
      <c r="M228" s="538"/>
      <c r="N228" s="538"/>
      <c r="O228" s="538"/>
      <c r="P228" s="538"/>
      <c r="Q228" s="538"/>
    </row>
    <row r="229" spans="1:17" ht="14.25" customHeight="1">
      <c r="A229" s="538"/>
      <c r="B229" s="538"/>
      <c r="C229" s="538"/>
      <c r="D229" s="538"/>
      <c r="E229" s="538"/>
      <c r="F229" s="537"/>
      <c r="G229" s="538"/>
      <c r="H229" s="538"/>
      <c r="I229" s="538"/>
      <c r="J229" s="538"/>
      <c r="K229" s="538"/>
      <c r="L229" s="538"/>
      <c r="M229" s="538"/>
      <c r="N229" s="538"/>
      <c r="O229" s="538"/>
      <c r="P229" s="538"/>
      <c r="Q229" s="538"/>
    </row>
    <row r="230" spans="1:17" ht="14.25" customHeight="1">
      <c r="A230" s="538"/>
      <c r="B230" s="538"/>
      <c r="C230" s="538"/>
      <c r="D230" s="538"/>
      <c r="E230" s="538"/>
      <c r="F230" s="537"/>
      <c r="G230" s="538"/>
      <c r="H230" s="538"/>
      <c r="I230" s="538"/>
      <c r="J230" s="538"/>
      <c r="K230" s="538"/>
      <c r="L230" s="538"/>
      <c r="M230" s="538"/>
      <c r="N230" s="538"/>
      <c r="O230" s="538"/>
      <c r="P230" s="538"/>
      <c r="Q230" s="538"/>
    </row>
    <row r="231" spans="1:17" ht="14.25" customHeight="1">
      <c r="A231" s="538"/>
      <c r="B231" s="538"/>
      <c r="C231" s="538"/>
      <c r="D231" s="538"/>
      <c r="E231" s="538"/>
      <c r="F231" s="537"/>
      <c r="G231" s="538"/>
      <c r="H231" s="538"/>
      <c r="I231" s="538"/>
      <c r="J231" s="538"/>
      <c r="K231" s="538"/>
      <c r="L231" s="538"/>
      <c r="M231" s="538"/>
      <c r="N231" s="538"/>
      <c r="O231" s="538"/>
      <c r="P231" s="538"/>
      <c r="Q231" s="538"/>
    </row>
    <row r="232" spans="1:17" ht="14.25" customHeight="1">
      <c r="A232" s="538"/>
      <c r="B232" s="538"/>
      <c r="C232" s="538"/>
      <c r="D232" s="538"/>
      <c r="E232" s="538"/>
      <c r="F232" s="537"/>
      <c r="G232" s="538"/>
      <c r="H232" s="538"/>
      <c r="I232" s="538"/>
      <c r="J232" s="538"/>
      <c r="K232" s="538"/>
      <c r="L232" s="538"/>
      <c r="M232" s="538"/>
      <c r="N232" s="538"/>
      <c r="O232" s="538"/>
      <c r="P232" s="538"/>
      <c r="Q232" s="538"/>
    </row>
    <row r="233" spans="1:17" ht="14.25" customHeight="1">
      <c r="A233" s="538"/>
      <c r="B233" s="538"/>
      <c r="C233" s="538"/>
      <c r="D233" s="538"/>
      <c r="E233" s="538"/>
      <c r="F233" s="537"/>
      <c r="G233" s="538"/>
      <c r="H233" s="538"/>
      <c r="I233" s="538"/>
      <c r="J233" s="538"/>
      <c r="K233" s="538"/>
      <c r="L233" s="538"/>
      <c r="M233" s="538"/>
      <c r="N233" s="538"/>
      <c r="O233" s="538"/>
      <c r="P233" s="538"/>
      <c r="Q233" s="538"/>
    </row>
    <row r="234" spans="1:17" ht="14.25" customHeight="1">
      <c r="A234" s="538"/>
      <c r="B234" s="538"/>
      <c r="C234" s="538"/>
      <c r="D234" s="538"/>
      <c r="E234" s="538"/>
      <c r="F234" s="537"/>
      <c r="G234" s="538"/>
      <c r="H234" s="538"/>
      <c r="I234" s="538"/>
      <c r="J234" s="538"/>
      <c r="K234" s="538"/>
      <c r="L234" s="538"/>
      <c r="M234" s="538"/>
      <c r="N234" s="538"/>
      <c r="O234" s="538"/>
      <c r="P234" s="538"/>
      <c r="Q234" s="538"/>
    </row>
    <row r="235" spans="1:17" ht="14.25" customHeight="1">
      <c r="A235" s="538"/>
      <c r="B235" s="538"/>
      <c r="C235" s="538"/>
      <c r="D235" s="538"/>
      <c r="E235" s="538"/>
      <c r="F235" s="537"/>
      <c r="G235" s="538"/>
      <c r="H235" s="538"/>
      <c r="I235" s="538"/>
      <c r="J235" s="538"/>
      <c r="K235" s="538"/>
      <c r="L235" s="538"/>
      <c r="M235" s="538"/>
      <c r="N235" s="538"/>
      <c r="O235" s="538"/>
      <c r="P235" s="538"/>
      <c r="Q235" s="538"/>
    </row>
    <row r="236" spans="1:17" ht="14.25" customHeight="1">
      <c r="A236" s="538"/>
      <c r="B236" s="538"/>
      <c r="C236" s="538"/>
      <c r="D236" s="538"/>
      <c r="E236" s="538"/>
      <c r="F236" s="537"/>
      <c r="G236" s="538"/>
      <c r="H236" s="538"/>
      <c r="I236" s="538"/>
      <c r="J236" s="538"/>
      <c r="K236" s="538"/>
      <c r="L236" s="538"/>
      <c r="M236" s="538"/>
      <c r="N236" s="538"/>
      <c r="O236" s="538"/>
      <c r="P236" s="538"/>
      <c r="Q236" s="538"/>
    </row>
    <row r="237" spans="1:17" ht="14.25" customHeight="1">
      <c r="A237" s="538"/>
      <c r="B237" s="538"/>
      <c r="C237" s="538"/>
      <c r="D237" s="538"/>
      <c r="E237" s="538"/>
      <c r="F237" s="537"/>
      <c r="G237" s="538"/>
      <c r="H237" s="538"/>
      <c r="I237" s="538"/>
      <c r="J237" s="538"/>
      <c r="K237" s="538"/>
      <c r="L237" s="538"/>
      <c r="M237" s="538"/>
      <c r="N237" s="538"/>
      <c r="O237" s="538"/>
      <c r="P237" s="538"/>
      <c r="Q237" s="538"/>
    </row>
    <row r="238" spans="1:17" ht="14.25" customHeight="1">
      <c r="A238" s="538"/>
      <c r="B238" s="538"/>
      <c r="C238" s="538"/>
      <c r="D238" s="538"/>
      <c r="E238" s="538"/>
      <c r="F238" s="537"/>
      <c r="G238" s="538"/>
      <c r="H238" s="538"/>
      <c r="I238" s="538"/>
      <c r="J238" s="538"/>
      <c r="K238" s="538"/>
      <c r="L238" s="538"/>
      <c r="M238" s="538"/>
      <c r="N238" s="538"/>
      <c r="O238" s="538"/>
      <c r="P238" s="538"/>
      <c r="Q238" s="538"/>
    </row>
    <row r="239" spans="1:17" ht="14.25" customHeight="1">
      <c r="A239" s="538"/>
      <c r="B239" s="538"/>
      <c r="C239" s="538"/>
      <c r="D239" s="538"/>
      <c r="E239" s="538"/>
      <c r="F239" s="537"/>
      <c r="G239" s="538"/>
      <c r="H239" s="538"/>
      <c r="I239" s="538"/>
      <c r="J239" s="538"/>
      <c r="K239" s="538"/>
      <c r="L239" s="538"/>
      <c r="M239" s="538"/>
      <c r="N239" s="538"/>
      <c r="O239" s="538"/>
      <c r="P239" s="538"/>
      <c r="Q239" s="538"/>
    </row>
    <row r="240" spans="1:17" ht="14.25" customHeight="1">
      <c r="A240" s="538"/>
      <c r="B240" s="538"/>
      <c r="C240" s="538"/>
      <c r="D240" s="538"/>
      <c r="E240" s="538"/>
      <c r="F240" s="537"/>
      <c r="G240" s="538"/>
      <c r="H240" s="538"/>
      <c r="I240" s="538"/>
      <c r="J240" s="538"/>
      <c r="K240" s="538"/>
      <c r="L240" s="538"/>
      <c r="M240" s="538"/>
      <c r="N240" s="538"/>
      <c r="O240" s="538"/>
      <c r="P240" s="538"/>
      <c r="Q240" s="538"/>
    </row>
    <row r="241" spans="1:17" ht="14.25" customHeight="1">
      <c r="A241" s="538"/>
      <c r="B241" s="538"/>
      <c r="C241" s="538"/>
      <c r="D241" s="538"/>
      <c r="E241" s="538"/>
      <c r="F241" s="537"/>
      <c r="G241" s="538"/>
      <c r="H241" s="538"/>
      <c r="I241" s="538"/>
      <c r="J241" s="538"/>
      <c r="K241" s="538"/>
      <c r="L241" s="538"/>
      <c r="M241" s="538"/>
      <c r="N241" s="538"/>
      <c r="O241" s="538"/>
      <c r="P241" s="538"/>
      <c r="Q241" s="538"/>
    </row>
    <row r="242" spans="1:17" ht="14.25" customHeight="1">
      <c r="A242" s="538"/>
      <c r="B242" s="538"/>
      <c r="C242" s="538"/>
      <c r="D242" s="538"/>
      <c r="E242" s="538"/>
      <c r="F242" s="537"/>
      <c r="G242" s="538"/>
      <c r="H242" s="538"/>
      <c r="I242" s="538"/>
      <c r="J242" s="538"/>
      <c r="K242" s="538"/>
      <c r="L242" s="538"/>
      <c r="M242" s="538"/>
      <c r="N242" s="538"/>
      <c r="O242" s="538"/>
      <c r="P242" s="538"/>
      <c r="Q242" s="538"/>
    </row>
    <row r="243" spans="1:17" ht="14.25" customHeight="1">
      <c r="A243" s="538"/>
      <c r="B243" s="538"/>
      <c r="C243" s="538"/>
      <c r="D243" s="538"/>
      <c r="E243" s="538"/>
      <c r="F243" s="537"/>
      <c r="G243" s="538"/>
      <c r="H243" s="538"/>
      <c r="I243" s="538"/>
      <c r="J243" s="538"/>
      <c r="K243" s="538"/>
      <c r="L243" s="538"/>
      <c r="M243" s="538"/>
      <c r="N243" s="538"/>
      <c r="O243" s="538"/>
      <c r="P243" s="538"/>
      <c r="Q243" s="538"/>
    </row>
    <row r="244" spans="1:17" ht="14.25" customHeight="1">
      <c r="A244" s="538"/>
      <c r="B244" s="538"/>
      <c r="C244" s="538"/>
      <c r="D244" s="538"/>
      <c r="E244" s="538"/>
      <c r="F244" s="537"/>
      <c r="G244" s="538"/>
      <c r="H244" s="538"/>
      <c r="I244" s="538"/>
      <c r="J244" s="538"/>
      <c r="K244" s="538"/>
      <c r="L244" s="538"/>
      <c r="M244" s="538"/>
      <c r="N244" s="538"/>
      <c r="O244" s="538"/>
      <c r="P244" s="538"/>
      <c r="Q244" s="538"/>
    </row>
    <row r="245" spans="1:17" ht="14.25" customHeight="1">
      <c r="A245" s="538"/>
      <c r="B245" s="538"/>
      <c r="C245" s="538"/>
      <c r="D245" s="538"/>
      <c r="E245" s="538"/>
      <c r="F245" s="537"/>
      <c r="G245" s="538"/>
      <c r="H245" s="538"/>
      <c r="I245" s="538"/>
      <c r="J245" s="538"/>
      <c r="K245" s="538"/>
      <c r="L245" s="538"/>
      <c r="M245" s="538"/>
      <c r="N245" s="538"/>
      <c r="O245" s="538"/>
      <c r="P245" s="538"/>
      <c r="Q245" s="538"/>
    </row>
    <row r="246" spans="1:17" ht="14.25" customHeight="1">
      <c r="A246" s="538"/>
      <c r="B246" s="538"/>
      <c r="C246" s="538"/>
      <c r="D246" s="538"/>
      <c r="E246" s="538"/>
      <c r="F246" s="537"/>
      <c r="G246" s="538"/>
      <c r="H246" s="538"/>
      <c r="I246" s="538"/>
      <c r="J246" s="538"/>
      <c r="K246" s="538"/>
      <c r="L246" s="538"/>
      <c r="M246" s="538"/>
      <c r="N246" s="538"/>
      <c r="O246" s="538"/>
      <c r="P246" s="538"/>
      <c r="Q246" s="538"/>
    </row>
    <row r="247" spans="1:17" ht="14.25" customHeight="1">
      <c r="A247" s="538"/>
      <c r="B247" s="538"/>
      <c r="C247" s="538"/>
      <c r="D247" s="538"/>
      <c r="E247" s="538"/>
      <c r="F247" s="537"/>
      <c r="G247" s="538"/>
      <c r="H247" s="538"/>
      <c r="I247" s="538"/>
      <c r="J247" s="538"/>
      <c r="K247" s="538"/>
      <c r="L247" s="538"/>
      <c r="M247" s="538"/>
      <c r="N247" s="538"/>
      <c r="O247" s="538"/>
      <c r="P247" s="538"/>
      <c r="Q247" s="538"/>
    </row>
    <row r="248" spans="1:17" ht="14.25" customHeight="1">
      <c r="A248" s="538"/>
      <c r="B248" s="538"/>
      <c r="C248" s="538"/>
      <c r="D248" s="538"/>
      <c r="E248" s="538"/>
      <c r="F248" s="537"/>
      <c r="G248" s="538"/>
      <c r="H248" s="538"/>
      <c r="I248" s="538"/>
      <c r="J248" s="538"/>
      <c r="K248" s="538"/>
      <c r="L248" s="538"/>
      <c r="M248" s="538"/>
      <c r="N248" s="538"/>
      <c r="O248" s="538"/>
      <c r="P248" s="538"/>
      <c r="Q248" s="538"/>
    </row>
    <row r="249" spans="1:17" ht="14.25" customHeight="1">
      <c r="A249" s="538"/>
      <c r="B249" s="538"/>
      <c r="C249" s="538"/>
      <c r="D249" s="538"/>
      <c r="E249" s="538"/>
      <c r="F249" s="537"/>
      <c r="G249" s="538"/>
      <c r="H249" s="538"/>
      <c r="I249" s="538"/>
      <c r="J249" s="538"/>
      <c r="K249" s="538"/>
      <c r="L249" s="538"/>
      <c r="M249" s="538"/>
      <c r="N249" s="538"/>
      <c r="O249" s="538"/>
      <c r="P249" s="538"/>
      <c r="Q249" s="538"/>
    </row>
    <row r="250" spans="1:17" ht="14.25" customHeight="1">
      <c r="A250" s="538"/>
      <c r="B250" s="538"/>
      <c r="C250" s="538"/>
      <c r="D250" s="538"/>
      <c r="E250" s="538"/>
      <c r="F250" s="537"/>
      <c r="G250" s="538"/>
      <c r="H250" s="538"/>
      <c r="I250" s="538"/>
      <c r="J250" s="538"/>
      <c r="K250" s="538"/>
      <c r="L250" s="538"/>
      <c r="M250" s="538"/>
      <c r="N250" s="538"/>
      <c r="O250" s="538"/>
      <c r="P250" s="538"/>
      <c r="Q250" s="538"/>
    </row>
    <row r="251" spans="1:17" ht="14.25" customHeight="1">
      <c r="A251" s="538"/>
      <c r="B251" s="538"/>
      <c r="C251" s="538"/>
      <c r="D251" s="538"/>
      <c r="E251" s="538"/>
      <c r="F251" s="537"/>
      <c r="G251" s="538"/>
      <c r="H251" s="538"/>
      <c r="I251" s="538"/>
      <c r="J251" s="538"/>
      <c r="K251" s="538"/>
      <c r="L251" s="538"/>
      <c r="M251" s="538"/>
      <c r="N251" s="538"/>
      <c r="O251" s="538"/>
      <c r="P251" s="538"/>
      <c r="Q251" s="538"/>
    </row>
    <row r="252" spans="1:17" ht="14.25" customHeight="1">
      <c r="A252" s="538"/>
      <c r="B252" s="538"/>
      <c r="C252" s="538"/>
      <c r="D252" s="538"/>
      <c r="E252" s="538"/>
      <c r="F252" s="537"/>
      <c r="G252" s="538"/>
      <c r="H252" s="538"/>
      <c r="I252" s="538"/>
      <c r="J252" s="538"/>
      <c r="K252" s="538"/>
      <c r="L252" s="538"/>
      <c r="M252" s="538"/>
      <c r="N252" s="538"/>
      <c r="O252" s="538"/>
      <c r="P252" s="538"/>
      <c r="Q252" s="538"/>
    </row>
    <row r="253" spans="1:17" ht="14.25" customHeight="1">
      <c r="A253" s="538"/>
      <c r="B253" s="538"/>
      <c r="C253" s="538"/>
      <c r="D253" s="538"/>
      <c r="E253" s="538"/>
      <c r="F253" s="537"/>
      <c r="G253" s="538"/>
      <c r="H253" s="538"/>
      <c r="I253" s="538"/>
      <c r="J253" s="538"/>
      <c r="K253" s="538"/>
      <c r="L253" s="538"/>
      <c r="M253" s="538"/>
      <c r="N253" s="538"/>
      <c r="O253" s="538"/>
      <c r="P253" s="538"/>
      <c r="Q253" s="538"/>
    </row>
    <row r="254" spans="1:17" ht="14.25" customHeight="1">
      <c r="A254" s="538"/>
      <c r="B254" s="538"/>
      <c r="C254" s="538"/>
      <c r="D254" s="538"/>
      <c r="E254" s="538"/>
      <c r="F254" s="537"/>
      <c r="G254" s="538"/>
      <c r="H254" s="538"/>
      <c r="I254" s="538"/>
      <c r="J254" s="538"/>
      <c r="K254" s="538"/>
      <c r="L254" s="538"/>
      <c r="M254" s="538"/>
      <c r="N254" s="538"/>
      <c r="O254" s="538"/>
      <c r="P254" s="538"/>
      <c r="Q254" s="538"/>
    </row>
    <row r="255" spans="1:17" ht="14.25" customHeight="1">
      <c r="A255" s="538"/>
      <c r="B255" s="538"/>
      <c r="C255" s="538"/>
      <c r="D255" s="538"/>
      <c r="E255" s="538"/>
      <c r="F255" s="537"/>
      <c r="G255" s="538"/>
      <c r="H255" s="538"/>
      <c r="I255" s="538"/>
      <c r="J255" s="538"/>
      <c r="K255" s="538"/>
      <c r="L255" s="538"/>
      <c r="M255" s="538"/>
      <c r="N255" s="538"/>
      <c r="O255" s="538"/>
      <c r="P255" s="538"/>
      <c r="Q255" s="538"/>
    </row>
    <row r="256" spans="1:17" ht="14.25" customHeight="1">
      <c r="A256" s="538"/>
      <c r="B256" s="538"/>
      <c r="C256" s="538"/>
      <c r="D256" s="538"/>
      <c r="E256" s="538"/>
      <c r="F256" s="537"/>
      <c r="G256" s="538"/>
      <c r="H256" s="538"/>
      <c r="I256" s="538"/>
      <c r="J256" s="538"/>
      <c r="K256" s="538"/>
      <c r="L256" s="538"/>
      <c r="M256" s="538"/>
      <c r="N256" s="538"/>
      <c r="O256" s="538"/>
      <c r="P256" s="538"/>
      <c r="Q256" s="538"/>
    </row>
    <row r="257" spans="1:17" ht="14.25" customHeight="1">
      <c r="A257" s="538"/>
      <c r="B257" s="538"/>
      <c r="C257" s="538"/>
      <c r="D257" s="538"/>
      <c r="E257" s="538"/>
      <c r="F257" s="537"/>
      <c r="G257" s="538"/>
      <c r="H257" s="538"/>
      <c r="I257" s="538"/>
      <c r="J257" s="538"/>
      <c r="K257" s="538"/>
      <c r="L257" s="538"/>
      <c r="M257" s="538"/>
      <c r="N257" s="538"/>
      <c r="O257" s="538"/>
      <c r="P257" s="538"/>
      <c r="Q257" s="538"/>
    </row>
    <row r="258" spans="1:17" ht="14.25" customHeight="1">
      <c r="A258" s="538"/>
      <c r="B258" s="538"/>
      <c r="C258" s="538"/>
      <c r="D258" s="538"/>
      <c r="E258" s="538"/>
      <c r="F258" s="537"/>
      <c r="G258" s="538"/>
      <c r="H258" s="538"/>
      <c r="I258" s="538"/>
      <c r="J258" s="538"/>
      <c r="K258" s="538"/>
      <c r="L258" s="538"/>
      <c r="M258" s="538"/>
      <c r="N258" s="538"/>
      <c r="O258" s="538"/>
      <c r="P258" s="538"/>
      <c r="Q258" s="538"/>
    </row>
    <row r="259" spans="1:17" ht="14.25" customHeight="1">
      <c r="A259" s="538"/>
      <c r="B259" s="538"/>
      <c r="C259" s="538"/>
      <c r="D259" s="538"/>
      <c r="E259" s="538"/>
      <c r="F259" s="537"/>
      <c r="G259" s="538"/>
      <c r="H259" s="538"/>
      <c r="I259" s="538"/>
      <c r="J259" s="538"/>
      <c r="K259" s="538"/>
      <c r="L259" s="538"/>
      <c r="M259" s="538"/>
      <c r="N259" s="538"/>
      <c r="O259" s="538"/>
      <c r="P259" s="538"/>
      <c r="Q259" s="538"/>
    </row>
    <row r="260" spans="1:17" ht="14.25" customHeight="1">
      <c r="A260" s="538"/>
      <c r="B260" s="538"/>
      <c r="C260" s="538"/>
      <c r="D260" s="538"/>
      <c r="E260" s="538"/>
      <c r="F260" s="537"/>
      <c r="G260" s="538"/>
      <c r="H260" s="538"/>
      <c r="I260" s="538"/>
      <c r="J260" s="538"/>
      <c r="K260" s="538"/>
      <c r="L260" s="538"/>
      <c r="M260" s="538"/>
      <c r="N260" s="538"/>
      <c r="O260" s="538"/>
      <c r="P260" s="538"/>
      <c r="Q260" s="538"/>
    </row>
    <row r="261" spans="1:17" ht="14.25" customHeight="1">
      <c r="A261" s="538"/>
      <c r="B261" s="538"/>
      <c r="C261" s="538"/>
      <c r="D261" s="538"/>
      <c r="E261" s="538"/>
      <c r="F261" s="537"/>
      <c r="G261" s="538"/>
      <c r="H261" s="538"/>
      <c r="I261" s="538"/>
      <c r="J261" s="538"/>
      <c r="K261" s="538"/>
      <c r="L261" s="538"/>
      <c r="M261" s="538"/>
      <c r="N261" s="538"/>
      <c r="O261" s="538"/>
      <c r="P261" s="538"/>
      <c r="Q261" s="538"/>
    </row>
    <row r="262" spans="1:17" ht="14.25" customHeight="1">
      <c r="A262" s="538"/>
      <c r="B262" s="538"/>
      <c r="C262" s="538"/>
      <c r="D262" s="538"/>
      <c r="E262" s="538"/>
      <c r="F262" s="537"/>
      <c r="G262" s="538"/>
      <c r="H262" s="538"/>
      <c r="I262" s="538"/>
      <c r="J262" s="538"/>
      <c r="K262" s="538"/>
      <c r="L262" s="538"/>
      <c r="M262" s="538"/>
      <c r="N262" s="538"/>
      <c r="O262" s="538"/>
      <c r="P262" s="538"/>
      <c r="Q262" s="538"/>
    </row>
    <row r="263" spans="1:17" ht="14.25" customHeight="1">
      <c r="A263" s="538"/>
      <c r="B263" s="538"/>
      <c r="C263" s="538"/>
      <c r="D263" s="538"/>
      <c r="E263" s="538"/>
      <c r="F263" s="537"/>
      <c r="G263" s="538"/>
      <c r="H263" s="538"/>
      <c r="I263" s="538"/>
      <c r="J263" s="538"/>
      <c r="K263" s="538"/>
      <c r="L263" s="538"/>
      <c r="M263" s="538"/>
      <c r="N263" s="538"/>
      <c r="O263" s="538"/>
      <c r="P263" s="538"/>
      <c r="Q263" s="538"/>
    </row>
    <row r="264" spans="1:17" ht="14.25" customHeight="1">
      <c r="A264" s="538"/>
      <c r="B264" s="538"/>
      <c r="C264" s="538"/>
      <c r="D264" s="538"/>
      <c r="E264" s="538"/>
      <c r="F264" s="537"/>
      <c r="G264" s="538"/>
      <c r="H264" s="538"/>
      <c r="I264" s="538"/>
      <c r="J264" s="538"/>
      <c r="K264" s="538"/>
      <c r="L264" s="538"/>
      <c r="M264" s="538"/>
      <c r="N264" s="538"/>
      <c r="O264" s="538"/>
      <c r="P264" s="538"/>
      <c r="Q264" s="538"/>
    </row>
    <row r="265" spans="1:17" ht="14.25" customHeight="1">
      <c r="A265" s="538"/>
      <c r="B265" s="538"/>
      <c r="C265" s="538"/>
      <c r="D265" s="538"/>
      <c r="E265" s="538"/>
      <c r="F265" s="537"/>
      <c r="G265" s="538"/>
      <c r="H265" s="538"/>
      <c r="I265" s="538"/>
      <c r="J265" s="538"/>
      <c r="K265" s="538"/>
      <c r="L265" s="538"/>
      <c r="M265" s="538"/>
      <c r="N265" s="538"/>
      <c r="O265" s="538"/>
      <c r="P265" s="538"/>
      <c r="Q265" s="538"/>
    </row>
    <row r="266" spans="1:17" ht="14.25" customHeight="1">
      <c r="A266" s="538"/>
      <c r="B266" s="538"/>
      <c r="C266" s="538"/>
      <c r="D266" s="538"/>
      <c r="E266" s="538"/>
      <c r="F266" s="537"/>
      <c r="G266" s="538"/>
      <c r="H266" s="538"/>
      <c r="I266" s="538"/>
      <c r="J266" s="538"/>
      <c r="K266" s="538"/>
      <c r="L266" s="538"/>
      <c r="M266" s="538"/>
      <c r="N266" s="538"/>
      <c r="O266" s="538"/>
      <c r="P266" s="538"/>
      <c r="Q266" s="538"/>
    </row>
    <row r="267" spans="1:17" ht="14.25" customHeight="1">
      <c r="A267" s="538"/>
      <c r="B267" s="538"/>
      <c r="C267" s="538"/>
      <c r="D267" s="538"/>
      <c r="E267" s="538"/>
      <c r="F267" s="537"/>
      <c r="G267" s="538"/>
      <c r="H267" s="538"/>
      <c r="I267" s="538"/>
      <c r="J267" s="538"/>
      <c r="K267" s="538"/>
      <c r="L267" s="538"/>
      <c r="M267" s="538"/>
      <c r="N267" s="538"/>
      <c r="O267" s="538"/>
      <c r="P267" s="538"/>
      <c r="Q267" s="538"/>
    </row>
    <row r="268" spans="1:17" ht="14.25" customHeight="1">
      <c r="A268" s="538"/>
      <c r="B268" s="538"/>
      <c r="C268" s="538"/>
      <c r="D268" s="538"/>
      <c r="E268" s="538"/>
      <c r="F268" s="537"/>
      <c r="G268" s="538"/>
      <c r="H268" s="538"/>
      <c r="I268" s="538"/>
      <c r="J268" s="538"/>
      <c r="K268" s="538"/>
      <c r="L268" s="538"/>
      <c r="M268" s="538"/>
      <c r="N268" s="538"/>
      <c r="O268" s="538"/>
      <c r="P268" s="538"/>
      <c r="Q268" s="538"/>
    </row>
    <row r="269" spans="1:17" ht="14.25" customHeight="1">
      <c r="A269" s="538"/>
      <c r="B269" s="538"/>
      <c r="C269" s="538"/>
      <c r="D269" s="538"/>
      <c r="E269" s="538"/>
      <c r="F269" s="537"/>
      <c r="G269" s="538"/>
      <c r="H269" s="538"/>
      <c r="I269" s="538"/>
      <c r="J269" s="538"/>
      <c r="K269" s="538"/>
      <c r="L269" s="538"/>
      <c r="M269" s="538"/>
      <c r="N269" s="538"/>
      <c r="O269" s="538"/>
      <c r="P269" s="538"/>
      <c r="Q269" s="538"/>
    </row>
    <row r="270" spans="1:17" ht="14.25" customHeight="1">
      <c r="A270" s="538"/>
      <c r="B270" s="538"/>
      <c r="C270" s="538"/>
      <c r="D270" s="538"/>
      <c r="E270" s="538"/>
      <c r="F270" s="537"/>
      <c r="G270" s="538"/>
      <c r="H270" s="538"/>
      <c r="I270" s="538"/>
      <c r="J270" s="538"/>
      <c r="K270" s="538"/>
      <c r="L270" s="538"/>
      <c r="M270" s="538"/>
      <c r="N270" s="538"/>
      <c r="O270" s="538"/>
      <c r="P270" s="538"/>
      <c r="Q270" s="538"/>
    </row>
    <row r="271" spans="1:17" ht="14.25" customHeight="1">
      <c r="A271" s="538"/>
      <c r="B271" s="538"/>
      <c r="C271" s="538"/>
      <c r="D271" s="538"/>
      <c r="E271" s="538"/>
      <c r="F271" s="537"/>
      <c r="G271" s="538"/>
      <c r="H271" s="538"/>
      <c r="I271" s="538"/>
      <c r="J271" s="538"/>
      <c r="K271" s="538"/>
      <c r="L271" s="538"/>
      <c r="M271" s="538"/>
      <c r="N271" s="538"/>
      <c r="O271" s="538"/>
      <c r="P271" s="538"/>
      <c r="Q271" s="538"/>
    </row>
    <row r="272" spans="1:17" ht="14.25" customHeight="1">
      <c r="A272" s="538"/>
      <c r="B272" s="538"/>
      <c r="C272" s="538"/>
      <c r="D272" s="538"/>
      <c r="E272" s="538"/>
      <c r="F272" s="537"/>
      <c r="G272" s="538"/>
      <c r="H272" s="538"/>
      <c r="I272" s="538"/>
      <c r="J272" s="538"/>
      <c r="K272" s="538"/>
      <c r="L272" s="538"/>
      <c r="M272" s="538"/>
      <c r="N272" s="538"/>
      <c r="O272" s="538"/>
      <c r="P272" s="538"/>
      <c r="Q272" s="538"/>
    </row>
    <row r="273" spans="1:17" ht="14.25" customHeight="1">
      <c r="A273" s="538"/>
      <c r="B273" s="538"/>
      <c r="C273" s="538"/>
      <c r="D273" s="538"/>
      <c r="E273" s="538"/>
      <c r="F273" s="537"/>
      <c r="G273" s="538"/>
      <c r="H273" s="538"/>
      <c r="I273" s="538"/>
      <c r="J273" s="538"/>
      <c r="K273" s="538"/>
      <c r="L273" s="538"/>
      <c r="M273" s="538"/>
      <c r="N273" s="538"/>
      <c r="O273" s="538"/>
      <c r="P273" s="538"/>
      <c r="Q273" s="538"/>
    </row>
    <row r="274" spans="1:17" ht="14.25" customHeight="1">
      <c r="A274" s="538"/>
      <c r="B274" s="538"/>
      <c r="C274" s="538"/>
      <c r="D274" s="538"/>
      <c r="E274" s="538"/>
      <c r="F274" s="537"/>
      <c r="G274" s="538"/>
      <c r="H274" s="538"/>
      <c r="I274" s="538"/>
      <c r="J274" s="538"/>
      <c r="K274" s="538"/>
      <c r="L274" s="538"/>
      <c r="M274" s="538"/>
      <c r="N274" s="538"/>
      <c r="O274" s="538"/>
      <c r="P274" s="538"/>
      <c r="Q274" s="538"/>
    </row>
    <row r="275" spans="1:17" ht="14.25" customHeight="1">
      <c r="A275" s="538"/>
      <c r="B275" s="538"/>
      <c r="C275" s="538"/>
      <c r="D275" s="538"/>
      <c r="E275" s="538"/>
      <c r="F275" s="537"/>
      <c r="G275" s="538"/>
      <c r="H275" s="538"/>
      <c r="I275" s="538"/>
      <c r="J275" s="538"/>
      <c r="K275" s="538"/>
      <c r="L275" s="538"/>
      <c r="M275" s="538"/>
      <c r="N275" s="538"/>
      <c r="O275" s="538"/>
      <c r="P275" s="538"/>
      <c r="Q275" s="538"/>
    </row>
    <row r="276" spans="1:17" ht="14.25" customHeight="1">
      <c r="A276" s="538"/>
      <c r="B276" s="538"/>
      <c r="C276" s="538"/>
      <c r="D276" s="538"/>
      <c r="E276" s="538"/>
      <c r="F276" s="537"/>
      <c r="G276" s="538"/>
      <c r="H276" s="538"/>
      <c r="I276" s="538"/>
      <c r="J276" s="538"/>
      <c r="K276" s="538"/>
      <c r="L276" s="538"/>
      <c r="M276" s="538"/>
      <c r="N276" s="538"/>
      <c r="O276" s="538"/>
      <c r="P276" s="538"/>
      <c r="Q276" s="538"/>
    </row>
    <row r="277" spans="1:17" ht="14.25" customHeight="1">
      <c r="A277" s="538"/>
      <c r="B277" s="538"/>
      <c r="C277" s="538"/>
      <c r="D277" s="538"/>
      <c r="E277" s="538"/>
      <c r="F277" s="537"/>
      <c r="G277" s="538"/>
      <c r="H277" s="538"/>
      <c r="I277" s="538"/>
      <c r="J277" s="538"/>
      <c r="K277" s="538"/>
      <c r="L277" s="538"/>
      <c r="M277" s="538"/>
      <c r="N277" s="538"/>
      <c r="O277" s="538"/>
      <c r="P277" s="538"/>
      <c r="Q277" s="538"/>
    </row>
    <row r="278" spans="1:17" ht="14.25" customHeight="1">
      <c r="A278" s="538"/>
      <c r="B278" s="538"/>
      <c r="C278" s="538"/>
      <c r="D278" s="538"/>
      <c r="E278" s="538"/>
      <c r="F278" s="537"/>
      <c r="G278" s="538"/>
      <c r="H278" s="538"/>
      <c r="I278" s="538"/>
      <c r="J278" s="538"/>
      <c r="K278" s="538"/>
      <c r="L278" s="538"/>
      <c r="M278" s="538"/>
      <c r="N278" s="538"/>
      <c r="O278" s="538"/>
      <c r="P278" s="538"/>
      <c r="Q278" s="538"/>
    </row>
    <row r="279" spans="1:17" ht="14.25" customHeight="1">
      <c r="A279" s="538"/>
      <c r="B279" s="538"/>
      <c r="C279" s="538"/>
      <c r="D279" s="538"/>
      <c r="E279" s="538"/>
      <c r="F279" s="537"/>
      <c r="G279" s="538"/>
      <c r="H279" s="538"/>
      <c r="I279" s="538"/>
      <c r="J279" s="538"/>
      <c r="K279" s="538"/>
      <c r="L279" s="538"/>
      <c r="M279" s="538"/>
      <c r="N279" s="538"/>
      <c r="O279" s="538"/>
      <c r="P279" s="538"/>
      <c r="Q279" s="538"/>
    </row>
    <row r="280" spans="1:17" ht="14.25" customHeight="1">
      <c r="A280" s="538"/>
      <c r="B280" s="538"/>
      <c r="C280" s="538"/>
      <c r="D280" s="538"/>
      <c r="E280" s="538"/>
      <c r="F280" s="537"/>
      <c r="G280" s="538"/>
      <c r="H280" s="538"/>
      <c r="I280" s="538"/>
      <c r="J280" s="538"/>
      <c r="K280" s="538"/>
      <c r="L280" s="538"/>
      <c r="M280" s="538"/>
      <c r="N280" s="538"/>
      <c r="O280" s="538"/>
      <c r="P280" s="538"/>
      <c r="Q280" s="538"/>
    </row>
    <row r="281" spans="1:17" ht="14.25" customHeight="1">
      <c r="A281" s="538"/>
      <c r="B281" s="538"/>
      <c r="C281" s="538"/>
      <c r="D281" s="538"/>
      <c r="E281" s="538"/>
      <c r="F281" s="537"/>
      <c r="G281" s="538"/>
      <c r="H281" s="538"/>
      <c r="I281" s="538"/>
      <c r="J281" s="538"/>
      <c r="K281" s="538"/>
      <c r="L281" s="538"/>
      <c r="M281" s="538"/>
      <c r="N281" s="538"/>
      <c r="O281" s="538"/>
      <c r="P281" s="538"/>
      <c r="Q281" s="538"/>
    </row>
    <row r="282" spans="1:17" ht="14.25" customHeight="1">
      <c r="A282" s="538"/>
      <c r="B282" s="538"/>
      <c r="C282" s="538"/>
      <c r="D282" s="538"/>
      <c r="E282" s="538"/>
      <c r="F282" s="537"/>
      <c r="G282" s="538"/>
      <c r="H282" s="538"/>
      <c r="I282" s="538"/>
      <c r="J282" s="538"/>
      <c r="K282" s="538"/>
      <c r="L282" s="538"/>
      <c r="M282" s="538"/>
      <c r="N282" s="538"/>
      <c r="O282" s="538"/>
      <c r="P282" s="538"/>
      <c r="Q282" s="538"/>
    </row>
    <row r="283" spans="1:17" ht="14.25" customHeight="1">
      <c r="A283" s="538"/>
      <c r="B283" s="538"/>
      <c r="C283" s="538"/>
      <c r="D283" s="538"/>
      <c r="E283" s="538"/>
      <c r="F283" s="537"/>
      <c r="G283" s="538"/>
      <c r="H283" s="538"/>
      <c r="I283" s="538"/>
      <c r="J283" s="538"/>
      <c r="K283" s="538"/>
      <c r="L283" s="538"/>
      <c r="M283" s="538"/>
      <c r="N283" s="538"/>
      <c r="O283" s="538"/>
      <c r="P283" s="538"/>
      <c r="Q283" s="538"/>
    </row>
    <row r="284" spans="1:17" ht="14.25" customHeight="1">
      <c r="A284" s="538"/>
      <c r="B284" s="538"/>
      <c r="C284" s="538"/>
      <c r="D284" s="538"/>
      <c r="E284" s="538"/>
      <c r="F284" s="537"/>
      <c r="G284" s="538"/>
      <c r="H284" s="538"/>
      <c r="I284" s="538"/>
      <c r="J284" s="538"/>
      <c r="K284" s="538"/>
      <c r="L284" s="538"/>
      <c r="M284" s="538"/>
      <c r="N284" s="538"/>
      <c r="O284" s="538"/>
      <c r="P284" s="538"/>
      <c r="Q284" s="538"/>
    </row>
    <row r="285" spans="1:17" ht="14.25" customHeight="1">
      <c r="A285" s="538"/>
      <c r="B285" s="538"/>
      <c r="C285" s="538"/>
      <c r="D285" s="538"/>
      <c r="E285" s="538"/>
      <c r="F285" s="537"/>
      <c r="G285" s="538"/>
      <c r="H285" s="538"/>
      <c r="I285" s="538"/>
      <c r="J285" s="538"/>
      <c r="K285" s="538"/>
      <c r="L285" s="538"/>
      <c r="M285" s="538"/>
      <c r="N285" s="538"/>
      <c r="O285" s="538"/>
      <c r="P285" s="538"/>
      <c r="Q285" s="538"/>
    </row>
    <row r="286" spans="1:17" ht="14.25" customHeight="1">
      <c r="A286" s="538"/>
      <c r="B286" s="538"/>
      <c r="C286" s="538"/>
      <c r="D286" s="538"/>
      <c r="E286" s="538"/>
      <c r="F286" s="537"/>
      <c r="G286" s="538"/>
      <c r="H286" s="538"/>
      <c r="I286" s="538"/>
      <c r="J286" s="538"/>
      <c r="K286" s="538"/>
      <c r="L286" s="538"/>
      <c r="M286" s="538"/>
      <c r="N286" s="538"/>
      <c r="O286" s="538"/>
      <c r="P286" s="538"/>
      <c r="Q286" s="538"/>
    </row>
    <row r="287" spans="1:17" ht="14.25" customHeight="1">
      <c r="A287" s="538"/>
      <c r="B287" s="538"/>
      <c r="C287" s="538"/>
      <c r="D287" s="538"/>
      <c r="E287" s="538"/>
      <c r="F287" s="537"/>
      <c r="G287" s="538"/>
      <c r="H287" s="538"/>
      <c r="I287" s="538"/>
      <c r="J287" s="538"/>
      <c r="K287" s="538"/>
      <c r="L287" s="538"/>
      <c r="M287" s="538"/>
      <c r="N287" s="538"/>
      <c r="O287" s="538"/>
      <c r="P287" s="538"/>
      <c r="Q287" s="538"/>
    </row>
    <row r="288" spans="1:17" ht="14.25" customHeight="1">
      <c r="A288" s="538"/>
      <c r="B288" s="538"/>
      <c r="C288" s="538"/>
      <c r="D288" s="538"/>
      <c r="E288" s="538"/>
      <c r="F288" s="537"/>
      <c r="G288" s="538"/>
      <c r="H288" s="538"/>
      <c r="I288" s="538"/>
      <c r="J288" s="538"/>
      <c r="K288" s="538"/>
      <c r="L288" s="538"/>
      <c r="M288" s="538"/>
      <c r="N288" s="538"/>
      <c r="O288" s="538"/>
      <c r="P288" s="538"/>
      <c r="Q288" s="538"/>
    </row>
    <row r="289" spans="1:17" ht="14.25" customHeight="1">
      <c r="A289" s="538"/>
      <c r="B289" s="538"/>
      <c r="C289" s="538"/>
      <c r="D289" s="538"/>
      <c r="E289" s="538"/>
      <c r="F289" s="537"/>
      <c r="G289" s="538"/>
      <c r="H289" s="538"/>
      <c r="I289" s="538"/>
      <c r="J289" s="538"/>
      <c r="K289" s="538"/>
      <c r="L289" s="538"/>
      <c r="M289" s="538"/>
      <c r="N289" s="538"/>
      <c r="O289" s="538"/>
      <c r="P289" s="538"/>
      <c r="Q289" s="538"/>
    </row>
    <row r="290" spans="1:17" ht="14.25" customHeight="1">
      <c r="A290" s="538"/>
      <c r="B290" s="538"/>
      <c r="C290" s="538"/>
      <c r="D290" s="538"/>
      <c r="E290" s="538"/>
      <c r="F290" s="537"/>
      <c r="G290" s="538"/>
      <c r="H290" s="538"/>
      <c r="I290" s="538"/>
      <c r="J290" s="538"/>
      <c r="K290" s="538"/>
      <c r="L290" s="538"/>
      <c r="M290" s="538"/>
      <c r="N290" s="538"/>
      <c r="O290" s="538"/>
      <c r="P290" s="538"/>
      <c r="Q290" s="538"/>
    </row>
    <row r="291" spans="1:17" ht="14.25" customHeight="1">
      <c r="A291" s="538"/>
      <c r="B291" s="538"/>
      <c r="C291" s="538"/>
      <c r="D291" s="538"/>
      <c r="E291" s="538"/>
      <c r="F291" s="537"/>
      <c r="G291" s="538"/>
      <c r="H291" s="538"/>
      <c r="I291" s="538"/>
      <c r="J291" s="538"/>
      <c r="K291" s="538"/>
      <c r="L291" s="538"/>
      <c r="M291" s="538"/>
      <c r="N291" s="538"/>
      <c r="O291" s="538"/>
      <c r="P291" s="538"/>
      <c r="Q291" s="538"/>
    </row>
    <row r="292" spans="1:17" ht="14.25" customHeight="1">
      <c r="A292" s="538"/>
      <c r="B292" s="538"/>
      <c r="C292" s="538"/>
      <c r="D292" s="538"/>
      <c r="E292" s="538"/>
      <c r="F292" s="537"/>
      <c r="G292" s="538"/>
      <c r="H292" s="538"/>
      <c r="I292" s="538"/>
      <c r="J292" s="538"/>
      <c r="K292" s="538"/>
      <c r="L292" s="538"/>
      <c r="M292" s="538"/>
      <c r="N292" s="538"/>
      <c r="O292" s="538"/>
      <c r="P292" s="538"/>
      <c r="Q292" s="538"/>
    </row>
    <row r="293" spans="1:17" ht="14.25" customHeight="1">
      <c r="A293" s="538"/>
      <c r="B293" s="538"/>
      <c r="C293" s="538"/>
      <c r="D293" s="538"/>
      <c r="E293" s="538"/>
      <c r="F293" s="537"/>
      <c r="G293" s="538"/>
      <c r="H293" s="538"/>
      <c r="I293" s="538"/>
      <c r="J293" s="538"/>
      <c r="K293" s="538"/>
      <c r="L293" s="538"/>
      <c r="M293" s="538"/>
      <c r="N293" s="538"/>
      <c r="O293" s="538"/>
      <c r="P293" s="538"/>
      <c r="Q293" s="538"/>
    </row>
    <row r="294" spans="1:17" ht="14.25" customHeight="1">
      <c r="A294" s="538"/>
      <c r="B294" s="538"/>
      <c r="C294" s="538"/>
      <c r="D294" s="538"/>
      <c r="E294" s="538"/>
      <c r="F294" s="537"/>
      <c r="G294" s="538"/>
      <c r="H294" s="538"/>
      <c r="I294" s="538"/>
      <c r="J294" s="538"/>
      <c r="K294" s="538"/>
      <c r="L294" s="538"/>
      <c r="M294" s="538"/>
      <c r="N294" s="538"/>
      <c r="O294" s="538"/>
      <c r="P294" s="538"/>
      <c r="Q294" s="538"/>
    </row>
    <row r="295" spans="1:17" ht="14.25" customHeight="1">
      <c r="A295" s="538"/>
      <c r="B295" s="538"/>
      <c r="C295" s="538"/>
      <c r="D295" s="538"/>
      <c r="E295" s="538"/>
      <c r="F295" s="537"/>
      <c r="G295" s="538"/>
      <c r="H295" s="538"/>
      <c r="I295" s="538"/>
      <c r="J295" s="538"/>
      <c r="K295" s="538"/>
      <c r="L295" s="538"/>
      <c r="M295" s="538"/>
      <c r="N295" s="538"/>
      <c r="O295" s="538"/>
      <c r="P295" s="538"/>
      <c r="Q295" s="538"/>
    </row>
    <row r="296" spans="1:17" ht="14.25" customHeight="1">
      <c r="A296" s="538"/>
      <c r="B296" s="538"/>
      <c r="C296" s="538"/>
      <c r="D296" s="538"/>
      <c r="E296" s="538"/>
      <c r="F296" s="537"/>
      <c r="G296" s="538"/>
      <c r="H296" s="538"/>
      <c r="I296" s="538"/>
      <c r="J296" s="538"/>
      <c r="K296" s="538"/>
      <c r="L296" s="538"/>
      <c r="M296" s="538"/>
      <c r="N296" s="538"/>
      <c r="O296" s="538"/>
      <c r="P296" s="538"/>
      <c r="Q296" s="538"/>
    </row>
    <row r="297" spans="1:17" ht="14.25" customHeight="1">
      <c r="A297" s="538"/>
      <c r="B297" s="538"/>
      <c r="C297" s="538"/>
      <c r="D297" s="538"/>
      <c r="E297" s="538"/>
      <c r="F297" s="537"/>
      <c r="G297" s="538"/>
      <c r="H297" s="538"/>
      <c r="I297" s="538"/>
      <c r="J297" s="538"/>
      <c r="K297" s="538"/>
      <c r="L297" s="538"/>
      <c r="M297" s="538"/>
      <c r="N297" s="538"/>
      <c r="O297" s="538"/>
      <c r="P297" s="538"/>
      <c r="Q297" s="538"/>
    </row>
    <row r="298" spans="1:17" ht="14.25" customHeight="1">
      <c r="A298" s="538"/>
      <c r="B298" s="538"/>
      <c r="C298" s="538"/>
      <c r="D298" s="538"/>
      <c r="E298" s="538"/>
      <c r="F298" s="537"/>
      <c r="G298" s="538"/>
      <c r="H298" s="538"/>
      <c r="I298" s="538"/>
      <c r="J298" s="538"/>
      <c r="K298" s="538"/>
      <c r="L298" s="538"/>
      <c r="M298" s="538"/>
      <c r="N298" s="538"/>
      <c r="O298" s="538"/>
      <c r="P298" s="538"/>
      <c r="Q298" s="538"/>
    </row>
    <row r="299" spans="1:17" ht="14.25" customHeight="1">
      <c r="A299" s="538"/>
      <c r="B299" s="538"/>
      <c r="C299" s="538"/>
      <c r="D299" s="538"/>
      <c r="E299" s="538"/>
      <c r="F299" s="537"/>
      <c r="G299" s="538"/>
      <c r="H299" s="538"/>
      <c r="I299" s="538"/>
      <c r="J299" s="538"/>
      <c r="K299" s="538"/>
      <c r="L299" s="538"/>
      <c r="M299" s="538"/>
      <c r="N299" s="538"/>
      <c r="O299" s="538"/>
      <c r="P299" s="538"/>
      <c r="Q299" s="538"/>
    </row>
    <row r="300" spans="1:17" ht="14.25" customHeight="1">
      <c r="A300" s="538"/>
      <c r="B300" s="538"/>
      <c r="C300" s="538"/>
      <c r="D300" s="538"/>
      <c r="E300" s="538"/>
      <c r="F300" s="537"/>
      <c r="G300" s="538"/>
      <c r="H300" s="538"/>
      <c r="I300" s="538"/>
      <c r="J300" s="538"/>
      <c r="K300" s="538"/>
      <c r="L300" s="538"/>
      <c r="M300" s="538"/>
      <c r="N300" s="538"/>
      <c r="O300" s="538"/>
      <c r="P300" s="538"/>
      <c r="Q300" s="538"/>
    </row>
    <row r="301" spans="1:17" ht="14.25" customHeight="1">
      <c r="A301" s="538"/>
      <c r="B301" s="538"/>
      <c r="C301" s="538"/>
      <c r="D301" s="538"/>
      <c r="E301" s="538"/>
      <c r="F301" s="537"/>
      <c r="G301" s="538"/>
      <c r="H301" s="538"/>
      <c r="I301" s="538"/>
      <c r="J301" s="538"/>
      <c r="K301" s="538"/>
      <c r="L301" s="538"/>
      <c r="M301" s="538"/>
      <c r="N301" s="538"/>
      <c r="O301" s="538"/>
      <c r="P301" s="538"/>
      <c r="Q301" s="538"/>
    </row>
    <row r="302" spans="1:17" ht="14.25" customHeight="1">
      <c r="A302" s="538"/>
      <c r="B302" s="538"/>
      <c r="C302" s="538"/>
      <c r="D302" s="538"/>
      <c r="E302" s="538"/>
      <c r="F302" s="537"/>
      <c r="G302" s="538"/>
      <c r="H302" s="538"/>
      <c r="I302" s="538"/>
      <c r="J302" s="538"/>
      <c r="K302" s="538"/>
      <c r="L302" s="538"/>
      <c r="M302" s="538"/>
      <c r="N302" s="538"/>
      <c r="O302" s="538"/>
      <c r="P302" s="538"/>
      <c r="Q302" s="538"/>
    </row>
    <row r="303" spans="1:17" ht="14.25" customHeight="1">
      <c r="A303" s="538"/>
      <c r="B303" s="538"/>
      <c r="C303" s="538"/>
      <c r="D303" s="538"/>
      <c r="E303" s="538"/>
      <c r="F303" s="537"/>
      <c r="G303" s="538"/>
      <c r="H303" s="538"/>
      <c r="I303" s="538"/>
      <c r="J303" s="538"/>
      <c r="K303" s="538"/>
      <c r="L303" s="538"/>
      <c r="M303" s="538"/>
      <c r="N303" s="538"/>
      <c r="O303" s="538"/>
      <c r="P303" s="538"/>
      <c r="Q303" s="538"/>
    </row>
    <row r="304" spans="1:17" ht="14.25" customHeight="1">
      <c r="A304" s="538"/>
      <c r="B304" s="538"/>
      <c r="C304" s="538"/>
      <c r="D304" s="538"/>
      <c r="E304" s="538"/>
      <c r="F304" s="537"/>
      <c r="G304" s="538"/>
      <c r="H304" s="538"/>
      <c r="I304" s="538"/>
      <c r="J304" s="538"/>
      <c r="K304" s="538"/>
      <c r="L304" s="538"/>
      <c r="M304" s="538"/>
      <c r="N304" s="538"/>
      <c r="O304" s="538"/>
      <c r="P304" s="538"/>
      <c r="Q304" s="538"/>
    </row>
    <row r="305" spans="1:17" ht="14.25" customHeight="1">
      <c r="A305" s="538"/>
      <c r="B305" s="538"/>
      <c r="C305" s="538"/>
      <c r="D305" s="538"/>
      <c r="E305" s="538"/>
      <c r="F305" s="537"/>
      <c r="G305" s="538"/>
      <c r="H305" s="538"/>
      <c r="I305" s="538"/>
      <c r="J305" s="538"/>
      <c r="K305" s="538"/>
      <c r="L305" s="538"/>
      <c r="M305" s="538"/>
      <c r="N305" s="538"/>
      <c r="O305" s="538"/>
      <c r="P305" s="538"/>
      <c r="Q305" s="538"/>
    </row>
    <row r="306" spans="1:17" ht="14.25" customHeight="1">
      <c r="A306" s="538"/>
      <c r="B306" s="538"/>
      <c r="C306" s="538"/>
      <c r="D306" s="538"/>
      <c r="E306" s="538"/>
      <c r="F306" s="537"/>
      <c r="G306" s="538"/>
      <c r="H306" s="538"/>
      <c r="I306" s="538"/>
      <c r="J306" s="538"/>
      <c r="K306" s="538"/>
      <c r="L306" s="538"/>
      <c r="M306" s="538"/>
      <c r="N306" s="538"/>
      <c r="O306" s="538"/>
      <c r="P306" s="538"/>
      <c r="Q306" s="538"/>
    </row>
    <row r="307" spans="1:17" ht="14.25" customHeight="1">
      <c r="A307" s="538"/>
      <c r="B307" s="538"/>
      <c r="C307" s="538"/>
      <c r="D307" s="538"/>
      <c r="E307" s="538"/>
      <c r="F307" s="537"/>
      <c r="G307" s="538"/>
      <c r="H307" s="538"/>
      <c r="I307" s="538"/>
      <c r="J307" s="538"/>
      <c r="K307" s="538"/>
      <c r="L307" s="538"/>
      <c r="M307" s="538"/>
      <c r="N307" s="538"/>
      <c r="O307" s="538"/>
      <c r="P307" s="538"/>
      <c r="Q307" s="538"/>
    </row>
    <row r="308" spans="1:17" ht="14.25" customHeight="1">
      <c r="A308" s="538"/>
      <c r="B308" s="538"/>
      <c r="C308" s="538"/>
      <c r="D308" s="538"/>
      <c r="E308" s="538"/>
      <c r="F308" s="537"/>
      <c r="G308" s="538"/>
      <c r="H308" s="538"/>
      <c r="I308" s="538"/>
      <c r="J308" s="538"/>
      <c r="K308" s="538"/>
      <c r="L308" s="538"/>
      <c r="M308" s="538"/>
      <c r="N308" s="538"/>
      <c r="O308" s="538"/>
      <c r="P308" s="538"/>
      <c r="Q308" s="538"/>
    </row>
    <row r="309" spans="1:17" ht="14.25" customHeight="1">
      <c r="A309" s="538"/>
      <c r="B309" s="538"/>
      <c r="C309" s="538"/>
      <c r="D309" s="538"/>
      <c r="E309" s="538"/>
      <c r="F309" s="537"/>
      <c r="G309" s="538"/>
      <c r="H309" s="538"/>
      <c r="I309" s="538"/>
      <c r="J309" s="538"/>
      <c r="K309" s="538"/>
      <c r="L309" s="538"/>
      <c r="M309" s="538"/>
      <c r="N309" s="538"/>
      <c r="O309" s="538"/>
      <c r="P309" s="538"/>
      <c r="Q309" s="538"/>
    </row>
    <row r="310" spans="1:17" ht="14.25" customHeight="1">
      <c r="A310" s="538"/>
      <c r="B310" s="538"/>
      <c r="C310" s="538"/>
      <c r="D310" s="538"/>
      <c r="E310" s="538"/>
      <c r="F310" s="537"/>
      <c r="G310" s="538"/>
      <c r="H310" s="538"/>
      <c r="I310" s="538"/>
      <c r="J310" s="538"/>
      <c r="K310" s="538"/>
      <c r="L310" s="538"/>
      <c r="M310" s="538"/>
      <c r="N310" s="538"/>
      <c r="O310" s="538"/>
      <c r="P310" s="538"/>
      <c r="Q310" s="538"/>
    </row>
    <row r="311" spans="1:17" ht="14.25" customHeight="1">
      <c r="A311" s="538"/>
      <c r="B311" s="538"/>
      <c r="C311" s="538"/>
      <c r="D311" s="538"/>
      <c r="E311" s="538"/>
      <c r="F311" s="537"/>
      <c r="G311" s="538"/>
      <c r="H311" s="538"/>
      <c r="I311" s="538"/>
      <c r="J311" s="538"/>
      <c r="K311" s="538"/>
      <c r="L311" s="538"/>
      <c r="M311" s="538"/>
      <c r="N311" s="538"/>
      <c r="O311" s="538"/>
      <c r="P311" s="538"/>
      <c r="Q311" s="538"/>
    </row>
    <row r="312" spans="1:17" ht="14.25" customHeight="1">
      <c r="A312" s="538"/>
      <c r="B312" s="538"/>
      <c r="C312" s="538"/>
      <c r="D312" s="538"/>
      <c r="E312" s="538"/>
      <c r="F312" s="537"/>
      <c r="G312" s="538"/>
      <c r="H312" s="538"/>
      <c r="I312" s="538"/>
      <c r="J312" s="538"/>
      <c r="K312" s="538"/>
      <c r="L312" s="538"/>
      <c r="M312" s="538"/>
      <c r="N312" s="538"/>
      <c r="O312" s="538"/>
      <c r="P312" s="538"/>
      <c r="Q312" s="538"/>
    </row>
    <row r="313" spans="1:17" ht="14.25" customHeight="1">
      <c r="A313" s="538"/>
      <c r="B313" s="538"/>
      <c r="C313" s="538"/>
      <c r="D313" s="538"/>
      <c r="E313" s="538"/>
      <c r="F313" s="537"/>
      <c r="G313" s="538"/>
      <c r="H313" s="538"/>
      <c r="I313" s="538"/>
      <c r="J313" s="538"/>
      <c r="K313" s="538"/>
      <c r="L313" s="538"/>
      <c r="M313" s="538"/>
      <c r="N313" s="538"/>
      <c r="O313" s="538"/>
      <c r="P313" s="538"/>
      <c r="Q313" s="538"/>
    </row>
    <row r="314" spans="1:17" ht="14.25" customHeight="1">
      <c r="A314" s="538"/>
      <c r="B314" s="538"/>
      <c r="C314" s="538"/>
      <c r="D314" s="538"/>
      <c r="E314" s="538"/>
      <c r="F314" s="537"/>
      <c r="G314" s="538"/>
      <c r="H314" s="538"/>
      <c r="I314" s="538"/>
      <c r="J314" s="538"/>
      <c r="K314" s="538"/>
      <c r="L314" s="538"/>
      <c r="M314" s="538"/>
      <c r="N314" s="538"/>
      <c r="O314" s="538"/>
      <c r="P314" s="538"/>
      <c r="Q314" s="538"/>
    </row>
    <row r="315" spans="1:17" ht="14.25" customHeight="1">
      <c r="A315" s="538"/>
      <c r="B315" s="538"/>
      <c r="C315" s="538"/>
      <c r="D315" s="538"/>
      <c r="E315" s="538"/>
      <c r="F315" s="537"/>
      <c r="G315" s="538"/>
      <c r="H315" s="538"/>
      <c r="I315" s="538"/>
      <c r="J315" s="538"/>
      <c r="K315" s="538"/>
      <c r="L315" s="538"/>
      <c r="M315" s="538"/>
      <c r="N315" s="538"/>
      <c r="O315" s="538"/>
      <c r="P315" s="538"/>
      <c r="Q315" s="538"/>
    </row>
    <row r="316" spans="1:17" ht="14.25" customHeight="1">
      <c r="A316" s="538"/>
      <c r="B316" s="538"/>
      <c r="C316" s="538"/>
      <c r="D316" s="538"/>
      <c r="E316" s="538"/>
      <c r="F316" s="537"/>
      <c r="G316" s="538"/>
      <c r="H316" s="538"/>
      <c r="I316" s="538"/>
      <c r="J316" s="538"/>
      <c r="K316" s="538"/>
      <c r="L316" s="538"/>
      <c r="M316" s="538"/>
      <c r="N316" s="538"/>
      <c r="O316" s="538"/>
      <c r="P316" s="538"/>
      <c r="Q316" s="538"/>
    </row>
    <row r="317" spans="1:17" ht="14.25" customHeight="1">
      <c r="A317" s="538"/>
      <c r="B317" s="538"/>
      <c r="C317" s="538"/>
      <c r="D317" s="538"/>
      <c r="E317" s="538"/>
      <c r="F317" s="537"/>
      <c r="G317" s="538"/>
      <c r="H317" s="538"/>
      <c r="I317" s="538"/>
      <c r="J317" s="538"/>
      <c r="K317" s="538"/>
      <c r="L317" s="538"/>
      <c r="M317" s="538"/>
      <c r="N317" s="538"/>
      <c r="O317" s="538"/>
      <c r="P317" s="538"/>
      <c r="Q317" s="538"/>
    </row>
    <row r="318" spans="1:17" ht="14.25" customHeight="1">
      <c r="A318" s="538"/>
      <c r="B318" s="538"/>
      <c r="C318" s="538"/>
      <c r="D318" s="538"/>
      <c r="E318" s="538"/>
      <c r="F318" s="537"/>
      <c r="G318" s="538"/>
      <c r="H318" s="538"/>
      <c r="I318" s="538"/>
      <c r="J318" s="538"/>
      <c r="K318" s="538"/>
      <c r="L318" s="538"/>
      <c r="M318" s="538"/>
      <c r="N318" s="538"/>
      <c r="O318" s="538"/>
      <c r="P318" s="538"/>
      <c r="Q318" s="538"/>
    </row>
    <row r="319" spans="1:17" ht="14.25" customHeight="1">
      <c r="A319" s="538"/>
      <c r="B319" s="538"/>
      <c r="C319" s="538"/>
      <c r="D319" s="538"/>
      <c r="E319" s="538"/>
      <c r="F319" s="537"/>
      <c r="G319" s="538"/>
      <c r="H319" s="538"/>
      <c r="I319" s="538"/>
      <c r="J319" s="538"/>
      <c r="K319" s="538"/>
      <c r="L319" s="538"/>
      <c r="M319" s="538"/>
      <c r="N319" s="538"/>
      <c r="O319" s="538"/>
      <c r="P319" s="538"/>
      <c r="Q319" s="538"/>
    </row>
    <row r="320" spans="1:17" ht="14.25" customHeight="1">
      <c r="A320" s="538"/>
      <c r="B320" s="538"/>
      <c r="C320" s="538"/>
      <c r="D320" s="538"/>
      <c r="E320" s="538"/>
      <c r="F320" s="537"/>
      <c r="G320" s="538"/>
      <c r="H320" s="538"/>
      <c r="I320" s="538"/>
      <c r="J320" s="538"/>
      <c r="K320" s="538"/>
      <c r="L320" s="538"/>
      <c r="M320" s="538"/>
      <c r="N320" s="538"/>
      <c r="O320" s="538"/>
      <c r="P320" s="538"/>
      <c r="Q320" s="538"/>
    </row>
    <row r="321" spans="1:17" ht="14.25" customHeight="1">
      <c r="A321" s="538"/>
      <c r="B321" s="538"/>
      <c r="C321" s="538"/>
      <c r="D321" s="538"/>
      <c r="E321" s="538"/>
      <c r="F321" s="537"/>
      <c r="G321" s="538"/>
      <c r="H321" s="538"/>
      <c r="I321" s="538"/>
      <c r="J321" s="538"/>
      <c r="K321" s="538"/>
      <c r="L321" s="538"/>
      <c r="M321" s="538"/>
      <c r="N321" s="538"/>
      <c r="O321" s="538"/>
      <c r="P321" s="538"/>
      <c r="Q321" s="538"/>
    </row>
    <row r="322" spans="1:17" ht="14.25" customHeight="1">
      <c r="A322" s="538"/>
      <c r="B322" s="538"/>
      <c r="C322" s="538"/>
      <c r="D322" s="538"/>
      <c r="E322" s="538"/>
      <c r="F322" s="537"/>
      <c r="G322" s="538"/>
      <c r="H322" s="538"/>
      <c r="I322" s="538"/>
      <c r="J322" s="538"/>
      <c r="K322" s="538"/>
      <c r="L322" s="538"/>
      <c r="M322" s="538"/>
      <c r="N322" s="538"/>
      <c r="O322" s="538"/>
      <c r="P322" s="538"/>
      <c r="Q322" s="538"/>
    </row>
    <row r="323" spans="1:17" ht="14.25" customHeight="1">
      <c r="A323" s="538"/>
      <c r="B323" s="538"/>
      <c r="C323" s="538"/>
      <c r="D323" s="538"/>
      <c r="E323" s="538"/>
      <c r="F323" s="537"/>
      <c r="G323" s="538"/>
      <c r="H323" s="538"/>
      <c r="I323" s="538"/>
      <c r="J323" s="538"/>
      <c r="K323" s="538"/>
      <c r="L323" s="538"/>
      <c r="M323" s="538"/>
      <c r="N323" s="538"/>
      <c r="O323" s="538"/>
      <c r="P323" s="538"/>
      <c r="Q323" s="538"/>
    </row>
    <row r="324" spans="1:17" ht="14.25" customHeight="1">
      <c r="A324" s="538"/>
      <c r="B324" s="538"/>
      <c r="C324" s="538"/>
      <c r="D324" s="538"/>
      <c r="E324" s="538"/>
      <c r="F324" s="537"/>
      <c r="G324" s="538"/>
      <c r="H324" s="538"/>
      <c r="I324" s="538"/>
      <c r="J324" s="538"/>
      <c r="K324" s="538"/>
      <c r="L324" s="538"/>
      <c r="M324" s="538"/>
      <c r="N324" s="538"/>
      <c r="O324" s="538"/>
      <c r="P324" s="538"/>
      <c r="Q324" s="538"/>
    </row>
    <row r="325" spans="1:17" ht="14.25" customHeight="1">
      <c r="A325" s="538"/>
      <c r="B325" s="538"/>
      <c r="C325" s="538"/>
      <c r="D325" s="538"/>
      <c r="E325" s="538"/>
      <c r="F325" s="537"/>
      <c r="G325" s="538"/>
      <c r="H325" s="538"/>
      <c r="I325" s="538"/>
      <c r="J325" s="538"/>
      <c r="K325" s="538"/>
      <c r="L325" s="538"/>
      <c r="M325" s="538"/>
      <c r="N325" s="538"/>
      <c r="O325" s="538"/>
      <c r="P325" s="538"/>
      <c r="Q325" s="538"/>
    </row>
    <row r="326" spans="1:17" ht="14.25" customHeight="1">
      <c r="A326" s="538"/>
      <c r="B326" s="538"/>
      <c r="C326" s="538"/>
      <c r="D326" s="538"/>
      <c r="E326" s="538"/>
      <c r="F326" s="537"/>
      <c r="G326" s="538"/>
      <c r="H326" s="538"/>
      <c r="I326" s="538"/>
      <c r="J326" s="538"/>
      <c r="K326" s="538"/>
      <c r="L326" s="538"/>
      <c r="M326" s="538"/>
      <c r="N326" s="538"/>
      <c r="O326" s="538"/>
      <c r="P326" s="538"/>
      <c r="Q326" s="538"/>
    </row>
    <row r="327" spans="1:17" ht="14.25" customHeight="1">
      <c r="A327" s="538"/>
      <c r="B327" s="538"/>
      <c r="C327" s="538"/>
      <c r="D327" s="538"/>
      <c r="E327" s="538"/>
      <c r="F327" s="537"/>
      <c r="G327" s="538"/>
      <c r="H327" s="538"/>
      <c r="I327" s="538"/>
      <c r="J327" s="538"/>
      <c r="K327" s="538"/>
      <c r="L327" s="538"/>
      <c r="M327" s="538"/>
      <c r="N327" s="538"/>
      <c r="O327" s="538"/>
      <c r="P327" s="538"/>
      <c r="Q327" s="538"/>
    </row>
    <row r="328" spans="1:17" ht="14.25" customHeight="1">
      <c r="A328" s="538"/>
      <c r="B328" s="538"/>
      <c r="C328" s="538"/>
      <c r="D328" s="538"/>
      <c r="E328" s="538"/>
      <c r="F328" s="537"/>
      <c r="G328" s="538"/>
      <c r="H328" s="538"/>
      <c r="I328" s="538"/>
      <c r="J328" s="538"/>
      <c r="K328" s="538"/>
      <c r="L328" s="538"/>
      <c r="M328" s="538"/>
      <c r="N328" s="538"/>
      <c r="O328" s="538"/>
      <c r="P328" s="538"/>
      <c r="Q328" s="538"/>
    </row>
    <row r="329" spans="1:17" ht="14.25" customHeight="1">
      <c r="A329" s="538"/>
      <c r="B329" s="538"/>
      <c r="C329" s="538"/>
      <c r="D329" s="538"/>
      <c r="E329" s="538"/>
      <c r="F329" s="537"/>
      <c r="G329" s="538"/>
      <c r="H329" s="538"/>
      <c r="I329" s="538"/>
      <c r="J329" s="538"/>
      <c r="K329" s="538"/>
      <c r="L329" s="538"/>
      <c r="M329" s="538"/>
      <c r="N329" s="538"/>
      <c r="O329" s="538"/>
      <c r="P329" s="538"/>
      <c r="Q329" s="538"/>
    </row>
    <row r="330" spans="1:17" ht="14.25" customHeight="1">
      <c r="A330" s="538"/>
      <c r="B330" s="538"/>
      <c r="C330" s="538"/>
      <c r="D330" s="538"/>
      <c r="E330" s="538"/>
      <c r="F330" s="537"/>
      <c r="G330" s="538"/>
      <c r="H330" s="538"/>
      <c r="I330" s="538"/>
      <c r="J330" s="538"/>
      <c r="K330" s="538"/>
      <c r="L330" s="538"/>
      <c r="M330" s="538"/>
      <c r="N330" s="538"/>
      <c r="O330" s="538"/>
      <c r="P330" s="538"/>
      <c r="Q330" s="538"/>
    </row>
    <row r="331" spans="1:17" ht="14.25" customHeight="1">
      <c r="A331" s="538"/>
      <c r="B331" s="538"/>
      <c r="C331" s="538"/>
      <c r="D331" s="538"/>
      <c r="E331" s="538"/>
      <c r="F331" s="537"/>
      <c r="G331" s="538"/>
      <c r="H331" s="538"/>
      <c r="I331" s="538"/>
      <c r="J331" s="538"/>
      <c r="K331" s="538"/>
      <c r="L331" s="538"/>
      <c r="M331" s="538"/>
      <c r="N331" s="538"/>
      <c r="O331" s="538"/>
      <c r="P331" s="538"/>
      <c r="Q331" s="538"/>
    </row>
    <row r="332" spans="1:17" ht="14.25" customHeight="1">
      <c r="A332" s="538"/>
      <c r="B332" s="538"/>
      <c r="C332" s="538"/>
      <c r="D332" s="538"/>
      <c r="E332" s="538"/>
      <c r="F332" s="537"/>
      <c r="G332" s="538"/>
      <c r="H332" s="538"/>
      <c r="I332" s="538"/>
      <c r="J332" s="538"/>
      <c r="K332" s="538"/>
      <c r="L332" s="538"/>
      <c r="M332" s="538"/>
      <c r="N332" s="538"/>
      <c r="O332" s="538"/>
      <c r="P332" s="538"/>
      <c r="Q332" s="538"/>
    </row>
    <row r="333" spans="1:17" ht="14.25" customHeight="1">
      <c r="A333" s="538"/>
      <c r="B333" s="538"/>
      <c r="C333" s="538"/>
      <c r="D333" s="538"/>
      <c r="E333" s="538"/>
      <c r="F333" s="537"/>
      <c r="G333" s="538"/>
      <c r="H333" s="538"/>
      <c r="I333" s="538"/>
      <c r="J333" s="538"/>
      <c r="K333" s="538"/>
      <c r="L333" s="538"/>
      <c r="M333" s="538"/>
      <c r="N333" s="538"/>
      <c r="O333" s="538"/>
      <c r="P333" s="538"/>
      <c r="Q333" s="538"/>
    </row>
    <row r="334" spans="1:17" ht="14.25" customHeight="1">
      <c r="A334" s="538"/>
      <c r="B334" s="538"/>
      <c r="C334" s="538"/>
      <c r="D334" s="538"/>
      <c r="E334" s="538"/>
      <c r="F334" s="537"/>
      <c r="G334" s="538"/>
      <c r="H334" s="538"/>
      <c r="I334" s="538"/>
      <c r="J334" s="538"/>
      <c r="K334" s="538"/>
      <c r="L334" s="538"/>
      <c r="M334" s="538"/>
      <c r="N334" s="538"/>
      <c r="O334" s="538"/>
      <c r="P334" s="538"/>
      <c r="Q334" s="538"/>
    </row>
    <row r="335" spans="1:17" ht="14.25" customHeight="1">
      <c r="A335" s="538"/>
      <c r="B335" s="538"/>
      <c r="C335" s="538"/>
      <c r="D335" s="538"/>
      <c r="E335" s="538"/>
      <c r="F335" s="537"/>
      <c r="G335" s="538"/>
      <c r="H335" s="538"/>
      <c r="I335" s="538"/>
      <c r="J335" s="538"/>
      <c r="K335" s="538"/>
      <c r="L335" s="538"/>
      <c r="M335" s="538"/>
      <c r="N335" s="538"/>
      <c r="O335" s="538"/>
      <c r="P335" s="538"/>
      <c r="Q335" s="538"/>
    </row>
    <row r="336" spans="1:17" ht="14.25" customHeight="1">
      <c r="A336" s="538"/>
      <c r="B336" s="538"/>
      <c r="C336" s="538"/>
      <c r="D336" s="538"/>
      <c r="E336" s="538"/>
      <c r="F336" s="537"/>
      <c r="G336" s="538"/>
      <c r="H336" s="538"/>
      <c r="I336" s="538"/>
      <c r="J336" s="538"/>
      <c r="K336" s="538"/>
      <c r="L336" s="538"/>
      <c r="M336" s="538"/>
      <c r="N336" s="538"/>
      <c r="O336" s="538"/>
      <c r="P336" s="538"/>
      <c r="Q336" s="538"/>
    </row>
    <row r="337" spans="1:17" ht="14.25" customHeight="1">
      <c r="A337" s="538"/>
      <c r="B337" s="538"/>
      <c r="C337" s="538"/>
      <c r="D337" s="538"/>
      <c r="E337" s="538"/>
      <c r="F337" s="537"/>
      <c r="G337" s="538"/>
      <c r="H337" s="538"/>
      <c r="I337" s="538"/>
      <c r="J337" s="538"/>
      <c r="K337" s="538"/>
      <c r="L337" s="538"/>
      <c r="M337" s="538"/>
      <c r="N337" s="538"/>
      <c r="O337" s="538"/>
      <c r="P337" s="538"/>
      <c r="Q337" s="538"/>
    </row>
    <row r="338" spans="1:17" ht="14.25" customHeight="1">
      <c r="A338" s="538"/>
      <c r="B338" s="538"/>
      <c r="C338" s="538"/>
      <c r="D338" s="538"/>
      <c r="E338" s="538"/>
      <c r="F338" s="537"/>
      <c r="G338" s="538"/>
      <c r="H338" s="538"/>
      <c r="I338" s="538"/>
      <c r="J338" s="538"/>
      <c r="K338" s="538"/>
      <c r="L338" s="538"/>
      <c r="M338" s="538"/>
      <c r="N338" s="538"/>
      <c r="O338" s="538"/>
      <c r="P338" s="538"/>
      <c r="Q338" s="538"/>
    </row>
    <row r="339" spans="1:17" ht="14.25" customHeight="1">
      <c r="A339" s="538"/>
      <c r="B339" s="538"/>
      <c r="C339" s="538"/>
      <c r="D339" s="538"/>
      <c r="E339" s="538"/>
      <c r="F339" s="537"/>
      <c r="G339" s="538"/>
      <c r="H339" s="538"/>
      <c r="I339" s="538"/>
      <c r="J339" s="538"/>
      <c r="K339" s="538"/>
      <c r="L339" s="538"/>
      <c r="M339" s="538"/>
      <c r="N339" s="538"/>
      <c r="O339" s="538"/>
      <c r="P339" s="538"/>
      <c r="Q339" s="538"/>
    </row>
    <row r="340" spans="1:17" ht="14.25" customHeight="1">
      <c r="A340" s="538"/>
      <c r="B340" s="538"/>
      <c r="C340" s="538"/>
      <c r="D340" s="538"/>
      <c r="E340" s="538"/>
      <c r="F340" s="537"/>
      <c r="G340" s="538"/>
      <c r="H340" s="538"/>
      <c r="I340" s="538"/>
      <c r="J340" s="538"/>
      <c r="K340" s="538"/>
      <c r="L340" s="538"/>
      <c r="M340" s="538"/>
      <c r="N340" s="538"/>
      <c r="O340" s="538"/>
      <c r="P340" s="538"/>
      <c r="Q340" s="538"/>
    </row>
    <row r="341" spans="1:17" ht="14.25" customHeight="1">
      <c r="A341" s="538"/>
      <c r="B341" s="538"/>
      <c r="C341" s="538"/>
      <c r="D341" s="538"/>
      <c r="E341" s="538"/>
      <c r="F341" s="537"/>
      <c r="G341" s="538"/>
      <c r="H341" s="538"/>
      <c r="I341" s="538"/>
      <c r="J341" s="538"/>
      <c r="K341" s="538"/>
      <c r="L341" s="538"/>
      <c r="M341" s="538"/>
      <c r="N341" s="538"/>
      <c r="O341" s="538"/>
      <c r="P341" s="538"/>
      <c r="Q341" s="538"/>
    </row>
    <row r="342" spans="1:17" ht="14.25" customHeight="1">
      <c r="A342" s="538"/>
      <c r="B342" s="538"/>
      <c r="C342" s="538"/>
      <c r="D342" s="538"/>
      <c r="E342" s="538"/>
      <c r="F342" s="537"/>
      <c r="G342" s="538"/>
      <c r="H342" s="538"/>
      <c r="I342" s="538"/>
      <c r="J342" s="538"/>
      <c r="K342" s="538"/>
      <c r="L342" s="538"/>
      <c r="M342" s="538"/>
      <c r="N342" s="538"/>
      <c r="O342" s="538"/>
      <c r="P342" s="538"/>
      <c r="Q342" s="538"/>
    </row>
    <row r="343" spans="1:17" ht="14.25" customHeight="1">
      <c r="A343" s="538"/>
      <c r="B343" s="538"/>
      <c r="C343" s="538"/>
      <c r="D343" s="538"/>
      <c r="E343" s="538"/>
      <c r="F343" s="537"/>
      <c r="G343" s="538"/>
      <c r="H343" s="538"/>
      <c r="I343" s="538"/>
      <c r="J343" s="538"/>
      <c r="K343" s="538"/>
      <c r="L343" s="538"/>
      <c r="M343" s="538"/>
      <c r="N343" s="538"/>
      <c r="O343" s="538"/>
      <c r="P343" s="538"/>
      <c r="Q343" s="538"/>
    </row>
    <row r="344" spans="1:17" ht="15.75" customHeight="1"/>
    <row r="345" spans="1:17" ht="15.75" customHeight="1"/>
    <row r="346" spans="1:17" ht="15.75" customHeight="1"/>
    <row r="347" spans="1:17" ht="15.75" customHeight="1"/>
    <row r="348" spans="1:17" ht="15.75" customHeight="1"/>
    <row r="349" spans="1:17" ht="15.75" customHeight="1"/>
    <row r="350" spans="1:17" ht="15.75" customHeight="1"/>
    <row r="351" spans="1:17" ht="15.75" customHeight="1"/>
    <row r="352" spans="1:17"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1">
    <mergeCell ref="A25:G25"/>
    <mergeCell ref="A2:C2"/>
    <mergeCell ref="D2:E2"/>
    <mergeCell ref="F2:G2"/>
    <mergeCell ref="F10:G22"/>
    <mergeCell ref="F24:G24"/>
    <mergeCell ref="A73:E73"/>
    <mergeCell ref="A26:G26"/>
    <mergeCell ref="A27:G27"/>
    <mergeCell ref="A28:G28"/>
    <mergeCell ref="F36:G42"/>
    <mergeCell ref="A47:G47"/>
    <mergeCell ref="A48:G48"/>
    <mergeCell ref="F52:G57"/>
    <mergeCell ref="A59:G59"/>
    <mergeCell ref="A60:F60"/>
    <mergeCell ref="J63:O63"/>
    <mergeCell ref="A71:F71"/>
    <mergeCell ref="A96:A98"/>
    <mergeCell ref="G96:H96"/>
    <mergeCell ref="I96:M96"/>
    <mergeCell ref="N96:Q96"/>
    <mergeCell ref="B97:B98"/>
    <mergeCell ref="D74:E74"/>
    <mergeCell ref="A77:C77"/>
    <mergeCell ref="F77:I77"/>
    <mergeCell ref="A95:H95"/>
    <mergeCell ref="I95:Q95"/>
    <mergeCell ref="C97:C98"/>
    <mergeCell ref="D97:D98"/>
    <mergeCell ref="E97:E98"/>
    <mergeCell ref="F97:F98"/>
    <mergeCell ref="G97:G98"/>
    <mergeCell ref="F105:Q105"/>
    <mergeCell ref="I97:I98"/>
    <mergeCell ref="J97:J98"/>
    <mergeCell ref="K97:K98"/>
    <mergeCell ref="L97:L98"/>
    <mergeCell ref="M97:M98"/>
    <mergeCell ref="N97:N98"/>
    <mergeCell ref="H97:H98"/>
    <mergeCell ref="O97:O98"/>
    <mergeCell ref="P97:P98"/>
    <mergeCell ref="Q97:Q98"/>
    <mergeCell ref="R97:R98"/>
    <mergeCell ref="I100:Q104"/>
    <mergeCell ref="A107:I107"/>
    <mergeCell ref="J107:Q107"/>
    <mergeCell ref="A108:A110"/>
    <mergeCell ref="B108:I108"/>
    <mergeCell ref="J108:M108"/>
    <mergeCell ref="N108:Q108"/>
    <mergeCell ref="B109:C109"/>
    <mergeCell ref="D109:E109"/>
    <mergeCell ref="F109:G109"/>
    <mergeCell ref="H109:I109"/>
    <mergeCell ref="J109:K109"/>
    <mergeCell ref="L109:M109"/>
    <mergeCell ref="N109:O109"/>
    <mergeCell ref="P109:Q109"/>
    <mergeCell ref="A118:I118"/>
    <mergeCell ref="H120:I120"/>
    <mergeCell ref="A128:G128"/>
    <mergeCell ref="F134:G137"/>
    <mergeCell ref="A138:G138"/>
    <mergeCell ref="A139:G139"/>
    <mergeCell ref="A119:A121"/>
    <mergeCell ref="B119:G119"/>
    <mergeCell ref="B120:C120"/>
    <mergeCell ref="D120:E120"/>
    <mergeCell ref="F120:G120"/>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697A5-6253-4711-B3D6-85945F4A05FC}">
  <dimension ref="A1:Z337"/>
  <sheetViews>
    <sheetView showGridLines="0" topLeftCell="H143" zoomScaleNormal="100" workbookViewId="0">
      <selection activeCell="F392" sqref="F392"/>
    </sheetView>
  </sheetViews>
  <sheetFormatPr defaultColWidth="11.42578125" defaultRowHeight="15"/>
  <cols>
    <col min="1" max="1" width="23.28515625" style="396" customWidth="1"/>
    <col min="2" max="2" width="18.42578125" style="393" customWidth="1"/>
    <col min="3" max="3" width="19.42578125" style="393" customWidth="1"/>
    <col min="4" max="4" width="18.140625" style="394" customWidth="1"/>
    <col min="5" max="5" width="21.7109375" style="395" customWidth="1"/>
    <col min="6" max="6" width="23" style="395" customWidth="1"/>
    <col min="7" max="7" width="22.28515625" style="395" customWidth="1"/>
    <col min="8" max="8" width="20" style="396" customWidth="1"/>
    <col min="9" max="9" width="16.85546875" style="396" customWidth="1"/>
    <col min="10" max="10" width="18.42578125" style="396" customWidth="1"/>
    <col min="11" max="11" width="20.42578125" style="396" customWidth="1"/>
    <col min="12" max="12" width="21.140625" style="396" customWidth="1"/>
    <col min="13" max="13" width="22.42578125" style="396" customWidth="1"/>
    <col min="14" max="14" width="18.140625" style="396" customWidth="1"/>
    <col min="15" max="15" width="18.28515625" style="396" customWidth="1"/>
    <col min="16" max="16" width="16" style="396" customWidth="1"/>
    <col min="17" max="17" width="16.140625" style="396" customWidth="1"/>
    <col min="18" max="18" width="16.5703125" style="396" customWidth="1"/>
    <col min="19" max="16384" width="11.42578125" style="396"/>
  </cols>
  <sheetData>
    <row r="1" spans="1:26" ht="28.5">
      <c r="A1" s="392" t="s">
        <v>604</v>
      </c>
      <c r="F1" s="1626"/>
      <c r="G1" s="1626"/>
    </row>
    <row r="2" spans="1:26" ht="14.25" customHeight="1">
      <c r="A2" s="1627" t="s">
        <v>605</v>
      </c>
      <c r="B2" s="1627"/>
      <c r="C2" s="1627"/>
      <c r="D2" s="1627"/>
      <c r="E2" s="1627"/>
      <c r="F2" s="1627"/>
      <c r="G2" s="1627"/>
    </row>
    <row r="3" spans="1:26" ht="33.75" customHeight="1" thickBot="1">
      <c r="A3" s="1627"/>
      <c r="B3" s="1627"/>
      <c r="C3" s="1627"/>
      <c r="D3" s="1627"/>
      <c r="E3" s="1627"/>
      <c r="F3" s="1627"/>
      <c r="G3" s="1627"/>
    </row>
    <row r="4" spans="1:26" ht="45" customHeight="1" thickBot="1">
      <c r="A4" s="1628" t="s">
        <v>210</v>
      </c>
      <c r="B4" s="1628"/>
      <c r="C4" s="1628"/>
      <c r="D4" s="1563" t="s">
        <v>606</v>
      </c>
      <c r="E4" s="1563"/>
      <c r="F4" s="1563" t="s">
        <v>607</v>
      </c>
      <c r="G4" s="1563"/>
      <c r="H4" s="399">
        <v>1160000</v>
      </c>
      <c r="I4" s="400" t="s">
        <v>608</v>
      </c>
      <c r="J4" s="401"/>
      <c r="K4" s="401"/>
      <c r="L4" s="401"/>
      <c r="M4" s="401"/>
      <c r="N4" s="401"/>
      <c r="O4" s="401"/>
      <c r="P4" s="401"/>
      <c r="Q4" s="401"/>
      <c r="R4" s="401"/>
      <c r="S4" s="401"/>
      <c r="T4" s="401"/>
      <c r="U4" s="401"/>
      <c r="V4" s="401"/>
      <c r="W4" s="401"/>
      <c r="X4" s="401"/>
      <c r="Y4" s="401"/>
      <c r="Z4" s="401"/>
    </row>
    <row r="5" spans="1:26" ht="63" customHeight="1" thickBot="1">
      <c r="A5" s="398" t="s">
        <v>193</v>
      </c>
      <c r="B5" s="398" t="s">
        <v>566</v>
      </c>
      <c r="C5" s="398" t="s">
        <v>242</v>
      </c>
      <c r="D5" s="398" t="s">
        <v>172</v>
      </c>
      <c r="E5" s="398" t="s">
        <v>567</v>
      </c>
      <c r="F5" s="398" t="s">
        <v>609</v>
      </c>
      <c r="G5" s="398" t="s">
        <v>206</v>
      </c>
      <c r="H5" s="402"/>
      <c r="I5" s="401"/>
      <c r="J5" s="401"/>
      <c r="K5" s="401"/>
      <c r="L5" s="401"/>
      <c r="M5" s="401"/>
      <c r="N5" s="401"/>
      <c r="O5" s="401"/>
      <c r="P5" s="401"/>
      <c r="Q5" s="401"/>
      <c r="R5" s="401"/>
      <c r="S5" s="401"/>
      <c r="T5" s="401"/>
      <c r="U5" s="401"/>
      <c r="V5" s="401"/>
      <c r="W5" s="401"/>
      <c r="X5" s="401"/>
      <c r="Y5" s="401"/>
      <c r="Z5" s="401"/>
    </row>
    <row r="6" spans="1:26" s="410" customFormat="1" ht="29.25" thickBot="1">
      <c r="A6" s="403" t="s">
        <v>258</v>
      </c>
      <c r="B6" s="404" t="s">
        <v>215</v>
      </c>
      <c r="C6" s="405">
        <v>119</v>
      </c>
      <c r="D6" s="167">
        <f>+$H$4*C6</f>
        <v>138040000</v>
      </c>
      <c r="E6" s="406">
        <f>+D6</f>
        <v>138040000</v>
      </c>
      <c r="F6" s="407">
        <f>+E6*28.97%+D6</f>
        <v>178030188</v>
      </c>
      <c r="G6" s="407">
        <f>ROUND(F6,-2)</f>
        <v>178030200</v>
      </c>
      <c r="H6" s="408"/>
      <c r="I6" s="409"/>
      <c r="J6" s="409"/>
      <c r="K6" s="409"/>
      <c r="L6" s="409"/>
      <c r="M6" s="409"/>
      <c r="N6" s="409"/>
      <c r="O6" s="409"/>
      <c r="P6" s="409"/>
      <c r="Q6" s="409"/>
      <c r="R6" s="409"/>
      <c r="S6" s="409"/>
      <c r="T6" s="409"/>
      <c r="U6" s="409"/>
      <c r="V6" s="409"/>
      <c r="W6" s="409"/>
      <c r="X6" s="409"/>
      <c r="Y6" s="409"/>
      <c r="Z6" s="409"/>
    </row>
    <row r="7" spans="1:26" ht="43.5" thickBot="1">
      <c r="A7" s="403" t="s">
        <v>216</v>
      </c>
      <c r="B7" s="404" t="s">
        <v>215</v>
      </c>
      <c r="C7" s="405">
        <v>83</v>
      </c>
      <c r="D7" s="167">
        <f t="shared" ref="D7:D24" si="0">+$H$4*C7</f>
        <v>96280000</v>
      </c>
      <c r="E7" s="171">
        <f t="shared" ref="E7:E26" si="1">+D7</f>
        <v>96280000</v>
      </c>
      <c r="F7" s="407">
        <f t="shared" ref="F7:F11" si="2">+E7*28.97%+D7</f>
        <v>124172316</v>
      </c>
      <c r="G7" s="407">
        <f t="shared" ref="G7:G11" si="3">ROUND(F7,-2)</f>
        <v>124172300</v>
      </c>
      <c r="H7" s="408"/>
      <c r="I7" s="409"/>
      <c r="J7" s="409"/>
      <c r="K7" s="409"/>
      <c r="L7" s="409"/>
      <c r="M7" s="409"/>
      <c r="N7" s="409"/>
      <c r="O7" s="409"/>
      <c r="P7" s="409"/>
      <c r="Q7" s="409"/>
      <c r="R7" s="409"/>
      <c r="S7" s="409"/>
      <c r="T7" s="409"/>
      <c r="U7" s="409"/>
      <c r="V7" s="409"/>
      <c r="W7" s="409"/>
      <c r="X7" s="409"/>
      <c r="Y7" s="409"/>
      <c r="Z7" s="409"/>
    </row>
    <row r="8" spans="1:26" ht="43.5" thickBot="1">
      <c r="A8" s="403" t="s">
        <v>610</v>
      </c>
      <c r="B8" s="404" t="s">
        <v>215</v>
      </c>
      <c r="C8" s="405">
        <v>55</v>
      </c>
      <c r="D8" s="167">
        <f t="shared" si="0"/>
        <v>63800000</v>
      </c>
      <c r="E8" s="171">
        <f t="shared" si="1"/>
        <v>63800000</v>
      </c>
      <c r="F8" s="407">
        <f t="shared" si="2"/>
        <v>82282860</v>
      </c>
      <c r="G8" s="407">
        <f t="shared" si="3"/>
        <v>82282900</v>
      </c>
      <c r="H8" s="408"/>
      <c r="I8" s="409"/>
      <c r="J8" s="409"/>
      <c r="K8" s="409"/>
      <c r="L8" s="409"/>
      <c r="M8" s="409"/>
      <c r="N8" s="409"/>
      <c r="O8" s="409"/>
      <c r="P8" s="409"/>
      <c r="Q8" s="409"/>
      <c r="R8" s="409"/>
      <c r="S8" s="409"/>
      <c r="T8" s="409"/>
      <c r="U8" s="409"/>
      <c r="V8" s="409"/>
      <c r="W8" s="409"/>
      <c r="X8" s="409"/>
      <c r="Y8" s="409"/>
      <c r="Z8" s="409"/>
    </row>
    <row r="9" spans="1:26" ht="29.25" thickBot="1">
      <c r="A9" s="411" t="s">
        <v>218</v>
      </c>
      <c r="B9" s="404" t="s">
        <v>219</v>
      </c>
      <c r="C9" s="405">
        <v>9</v>
      </c>
      <c r="D9" s="167">
        <f t="shared" si="0"/>
        <v>10440000</v>
      </c>
      <c r="E9" s="171">
        <f t="shared" si="1"/>
        <v>10440000</v>
      </c>
      <c r="F9" s="407">
        <f t="shared" si="2"/>
        <v>13464468</v>
      </c>
      <c r="G9" s="407">
        <f t="shared" si="3"/>
        <v>13464500</v>
      </c>
      <c r="H9" s="402"/>
      <c r="I9" s="401"/>
      <c r="J9" s="401"/>
      <c r="K9" s="401"/>
      <c r="L9" s="401"/>
      <c r="M9" s="401"/>
      <c r="N9" s="401"/>
      <c r="O9" s="401"/>
      <c r="P9" s="401"/>
      <c r="Q9" s="401"/>
      <c r="R9" s="401"/>
      <c r="S9" s="401"/>
      <c r="T9" s="401"/>
      <c r="U9" s="401"/>
      <c r="V9" s="401"/>
      <c r="W9" s="401"/>
      <c r="X9" s="401"/>
      <c r="Y9" s="401"/>
      <c r="Z9" s="401"/>
    </row>
    <row r="10" spans="1:26" ht="29.25" thickBot="1">
      <c r="A10" s="411" t="s">
        <v>220</v>
      </c>
      <c r="B10" s="404" t="s">
        <v>219</v>
      </c>
      <c r="C10" s="405">
        <v>8</v>
      </c>
      <c r="D10" s="167">
        <f t="shared" si="0"/>
        <v>9280000</v>
      </c>
      <c r="E10" s="171">
        <f t="shared" si="1"/>
        <v>9280000</v>
      </c>
      <c r="F10" s="407">
        <f t="shared" si="2"/>
        <v>11968416</v>
      </c>
      <c r="G10" s="407">
        <f t="shared" si="3"/>
        <v>11968400</v>
      </c>
      <c r="H10" s="402"/>
      <c r="I10" s="401"/>
      <c r="J10" s="401"/>
      <c r="K10" s="401"/>
      <c r="L10" s="401"/>
      <c r="M10" s="401"/>
      <c r="N10" s="401"/>
      <c r="O10" s="401"/>
      <c r="P10" s="401"/>
      <c r="Q10" s="401"/>
      <c r="R10" s="401"/>
      <c r="S10" s="401"/>
      <c r="T10" s="401"/>
      <c r="U10" s="401"/>
      <c r="V10" s="401"/>
      <c r="W10" s="401"/>
      <c r="X10" s="401"/>
      <c r="Y10" s="401"/>
      <c r="Z10" s="401"/>
    </row>
    <row r="11" spans="1:26" ht="29.25" thickBot="1">
      <c r="A11" s="411" t="s">
        <v>221</v>
      </c>
      <c r="B11" s="404" t="s">
        <v>219</v>
      </c>
      <c r="C11" s="405">
        <v>4</v>
      </c>
      <c r="D11" s="167">
        <f t="shared" si="0"/>
        <v>4640000</v>
      </c>
      <c r="E11" s="171">
        <f t="shared" si="1"/>
        <v>4640000</v>
      </c>
      <c r="F11" s="407">
        <f t="shared" si="2"/>
        <v>5984208</v>
      </c>
      <c r="G11" s="407">
        <f t="shared" si="3"/>
        <v>5984200</v>
      </c>
      <c r="H11" s="402"/>
      <c r="I11" s="401"/>
      <c r="J11" s="401"/>
      <c r="K11" s="401"/>
      <c r="L11" s="401"/>
      <c r="M11" s="401"/>
      <c r="N11" s="401"/>
      <c r="O11" s="401"/>
      <c r="P11" s="401"/>
      <c r="Q11" s="401"/>
      <c r="R11" s="401"/>
      <c r="S11" s="401"/>
      <c r="T11" s="401"/>
      <c r="U11" s="401"/>
      <c r="V11" s="401"/>
      <c r="W11" s="401"/>
      <c r="X11" s="401"/>
      <c r="Y11" s="401"/>
      <c r="Z11" s="401"/>
    </row>
    <row r="12" spans="1:26" ht="43.5" thickBot="1">
      <c r="A12" s="403" t="s">
        <v>222</v>
      </c>
      <c r="B12" s="404" t="s">
        <v>223</v>
      </c>
      <c r="C12" s="412">
        <v>0.5</v>
      </c>
      <c r="D12" s="167">
        <f t="shared" si="0"/>
        <v>580000</v>
      </c>
      <c r="E12" s="171">
        <f t="shared" si="1"/>
        <v>580000</v>
      </c>
      <c r="F12" s="1625"/>
      <c r="G12" s="1625"/>
      <c r="H12" s="408"/>
      <c r="I12" s="409"/>
      <c r="J12" s="409"/>
      <c r="K12" s="409"/>
      <c r="L12" s="409"/>
      <c r="M12" s="409"/>
      <c r="N12" s="409"/>
      <c r="O12" s="409"/>
      <c r="P12" s="409"/>
      <c r="Q12" s="409"/>
      <c r="R12" s="409"/>
      <c r="S12" s="409"/>
      <c r="T12" s="409"/>
      <c r="U12" s="409"/>
      <c r="V12" s="409"/>
      <c r="W12" s="409"/>
      <c r="X12" s="409"/>
      <c r="Y12" s="409"/>
      <c r="Z12" s="409"/>
    </row>
    <row r="13" spans="1:26" ht="57.75" thickBot="1">
      <c r="A13" s="403" t="s">
        <v>224</v>
      </c>
      <c r="B13" s="404" t="s">
        <v>223</v>
      </c>
      <c r="C13" s="412">
        <v>0.6</v>
      </c>
      <c r="D13" s="167">
        <f t="shared" si="0"/>
        <v>696000</v>
      </c>
      <c r="E13" s="171">
        <f t="shared" si="1"/>
        <v>696000</v>
      </c>
      <c r="F13" s="1625"/>
      <c r="G13" s="1625"/>
      <c r="H13" s="408"/>
      <c r="I13" s="409"/>
      <c r="J13" s="409"/>
      <c r="K13" s="409"/>
      <c r="L13" s="409"/>
      <c r="M13" s="409"/>
      <c r="N13" s="409"/>
      <c r="O13" s="409"/>
      <c r="P13" s="409"/>
      <c r="Q13" s="409"/>
      <c r="R13" s="409"/>
      <c r="S13" s="409"/>
      <c r="T13" s="409"/>
      <c r="U13" s="409"/>
      <c r="V13" s="409"/>
      <c r="W13" s="409"/>
      <c r="X13" s="409"/>
      <c r="Y13" s="409"/>
      <c r="Z13" s="409"/>
    </row>
    <row r="14" spans="1:26" ht="15.75" thickBot="1">
      <c r="A14" s="411" t="s">
        <v>262</v>
      </c>
      <c r="B14" s="404" t="s">
        <v>226</v>
      </c>
      <c r="C14" s="412">
        <v>0.06</v>
      </c>
      <c r="D14" s="167">
        <f t="shared" si="0"/>
        <v>69600</v>
      </c>
      <c r="E14" s="171">
        <f t="shared" si="1"/>
        <v>69600</v>
      </c>
      <c r="F14" s="1625"/>
      <c r="G14" s="1625"/>
      <c r="H14" s="402"/>
      <c r="I14" s="401"/>
      <c r="J14" s="401"/>
      <c r="K14" s="401"/>
      <c r="L14" s="401"/>
      <c r="M14" s="401"/>
      <c r="N14" s="401"/>
      <c r="O14" s="401"/>
      <c r="P14" s="401"/>
      <c r="Q14" s="401"/>
      <c r="R14" s="401"/>
      <c r="S14" s="401"/>
      <c r="T14" s="401"/>
      <c r="U14" s="401"/>
      <c r="V14" s="401"/>
      <c r="W14" s="401"/>
      <c r="X14" s="401"/>
      <c r="Y14" s="401"/>
      <c r="Z14" s="401"/>
    </row>
    <row r="15" spans="1:26" ht="15.75" thickBot="1">
      <c r="A15" s="411" t="s">
        <v>227</v>
      </c>
      <c r="B15" s="404" t="s">
        <v>223</v>
      </c>
      <c r="C15" s="405">
        <v>1</v>
      </c>
      <c r="D15" s="167">
        <f t="shared" si="0"/>
        <v>1160000</v>
      </c>
      <c r="E15" s="171">
        <f t="shared" si="1"/>
        <v>1160000</v>
      </c>
      <c r="F15" s="1625"/>
      <c r="G15" s="1625"/>
      <c r="H15" s="402"/>
      <c r="I15" s="401"/>
      <c r="J15" s="401"/>
      <c r="K15" s="401"/>
      <c r="L15" s="401"/>
      <c r="M15" s="401"/>
      <c r="N15" s="401"/>
      <c r="O15" s="401"/>
      <c r="P15" s="401"/>
      <c r="Q15" s="401"/>
      <c r="R15" s="401"/>
      <c r="S15" s="401"/>
      <c r="T15" s="401"/>
      <c r="U15" s="401"/>
      <c r="V15" s="401"/>
      <c r="W15" s="401"/>
      <c r="X15" s="401"/>
      <c r="Y15" s="401"/>
      <c r="Z15" s="401"/>
    </row>
    <row r="16" spans="1:26" ht="15.75" thickBot="1">
      <c r="A16" s="403" t="s">
        <v>228</v>
      </c>
      <c r="B16" s="404" t="s">
        <v>229</v>
      </c>
      <c r="C16" s="412">
        <v>0.252</v>
      </c>
      <c r="D16" s="167">
        <f t="shared" si="0"/>
        <v>292320</v>
      </c>
      <c r="E16" s="171">
        <f t="shared" si="1"/>
        <v>292320</v>
      </c>
      <c r="F16" s="1625"/>
      <c r="G16" s="1625"/>
      <c r="H16" s="408"/>
      <c r="I16" s="409"/>
      <c r="J16" s="409"/>
      <c r="K16" s="409"/>
      <c r="L16" s="409"/>
      <c r="M16" s="409"/>
      <c r="N16" s="409"/>
      <c r="O16" s="409"/>
      <c r="P16" s="409"/>
      <c r="Q16" s="409"/>
      <c r="R16" s="409"/>
      <c r="S16" s="409"/>
      <c r="T16" s="409"/>
      <c r="U16" s="409"/>
      <c r="V16" s="409"/>
      <c r="W16" s="409"/>
      <c r="X16" s="409"/>
      <c r="Y16" s="409"/>
      <c r="Z16" s="409"/>
    </row>
    <row r="17" spans="1:26" ht="15.75" thickBot="1">
      <c r="A17" s="403" t="s">
        <v>230</v>
      </c>
      <c r="B17" s="404" t="s">
        <v>229</v>
      </c>
      <c r="C17" s="413">
        <v>0.56999999999999995</v>
      </c>
      <c r="D17" s="167">
        <f t="shared" si="0"/>
        <v>661200</v>
      </c>
      <c r="E17" s="171">
        <f t="shared" si="1"/>
        <v>661200</v>
      </c>
      <c r="F17" s="1625"/>
      <c r="G17" s="1625"/>
      <c r="H17" s="408"/>
      <c r="I17" s="409"/>
      <c r="J17" s="409"/>
      <c r="K17" s="409"/>
      <c r="L17" s="409"/>
      <c r="M17" s="409"/>
      <c r="N17" s="409"/>
      <c r="O17" s="409"/>
      <c r="P17" s="409"/>
      <c r="Q17" s="409"/>
      <c r="R17" s="409"/>
      <c r="S17" s="409"/>
      <c r="T17" s="409"/>
      <c r="U17" s="409"/>
      <c r="V17" s="409"/>
      <c r="W17" s="409"/>
      <c r="X17" s="409"/>
      <c r="Y17" s="409"/>
      <c r="Z17" s="409"/>
    </row>
    <row r="18" spans="1:26" ht="29.25" thickBot="1">
      <c r="A18" s="403" t="s">
        <v>231</v>
      </c>
      <c r="B18" s="404" t="s">
        <v>229</v>
      </c>
      <c r="C18" s="413">
        <v>0.505</v>
      </c>
      <c r="D18" s="167">
        <f t="shared" si="0"/>
        <v>585800</v>
      </c>
      <c r="E18" s="171">
        <f t="shared" si="1"/>
        <v>585800</v>
      </c>
      <c r="F18" s="1625"/>
      <c r="G18" s="1625"/>
      <c r="H18" s="408"/>
      <c r="I18" s="409"/>
      <c r="J18" s="409"/>
      <c r="K18" s="409"/>
      <c r="L18" s="409"/>
      <c r="M18" s="409"/>
      <c r="N18" s="409"/>
      <c r="O18" s="409"/>
      <c r="P18" s="409"/>
      <c r="Q18" s="409"/>
      <c r="R18" s="409"/>
      <c r="S18" s="409"/>
      <c r="T18" s="409"/>
      <c r="U18" s="409"/>
      <c r="V18" s="409"/>
      <c r="W18" s="409"/>
      <c r="X18" s="409"/>
      <c r="Y18" s="409"/>
      <c r="Z18" s="409"/>
    </row>
    <row r="19" spans="1:26" ht="15.75" thickBot="1">
      <c r="A19" s="403" t="s">
        <v>232</v>
      </c>
      <c r="B19" s="404" t="s">
        <v>229</v>
      </c>
      <c r="C19" s="412">
        <v>0.77600000000000002</v>
      </c>
      <c r="D19" s="167">
        <f t="shared" si="0"/>
        <v>900160</v>
      </c>
      <c r="E19" s="171">
        <f t="shared" si="1"/>
        <v>900160</v>
      </c>
      <c r="F19" s="1625"/>
      <c r="G19" s="1625"/>
      <c r="H19" s="408"/>
      <c r="I19" s="409"/>
      <c r="J19" s="409"/>
      <c r="K19" s="409"/>
      <c r="L19" s="409"/>
      <c r="M19" s="409"/>
      <c r="N19" s="409"/>
      <c r="O19" s="409"/>
      <c r="P19" s="409"/>
      <c r="Q19" s="409"/>
      <c r="R19" s="409"/>
      <c r="S19" s="409"/>
      <c r="T19" s="409"/>
      <c r="U19" s="409"/>
      <c r="V19" s="409"/>
      <c r="W19" s="409"/>
      <c r="X19" s="409"/>
      <c r="Y19" s="409"/>
      <c r="Z19" s="409"/>
    </row>
    <row r="20" spans="1:26" ht="29.25" thickBot="1">
      <c r="A20" s="411" t="s">
        <v>233</v>
      </c>
      <c r="B20" s="404" t="s">
        <v>215</v>
      </c>
      <c r="C20" s="405">
        <v>20</v>
      </c>
      <c r="D20" s="167">
        <f t="shared" si="0"/>
        <v>23200000</v>
      </c>
      <c r="E20" s="171">
        <f t="shared" si="1"/>
        <v>23200000</v>
      </c>
      <c r="F20" s="1625"/>
      <c r="G20" s="1625"/>
      <c r="H20" s="402"/>
      <c r="I20" s="401"/>
      <c r="J20" s="401"/>
      <c r="K20" s="401"/>
      <c r="L20" s="401"/>
      <c r="M20" s="401"/>
      <c r="N20" s="401"/>
      <c r="O20" s="401"/>
      <c r="P20" s="401"/>
      <c r="Q20" s="401"/>
      <c r="R20" s="401"/>
      <c r="S20" s="401"/>
      <c r="T20" s="401"/>
      <c r="U20" s="401"/>
      <c r="V20" s="401"/>
      <c r="W20" s="401"/>
      <c r="X20" s="401"/>
      <c r="Y20" s="401"/>
      <c r="Z20" s="401"/>
    </row>
    <row r="21" spans="1:26" ht="29.25" thickBot="1">
      <c r="A21" s="411" t="s">
        <v>234</v>
      </c>
      <c r="B21" s="404" t="s">
        <v>215</v>
      </c>
      <c r="C21" s="405">
        <v>11</v>
      </c>
      <c r="D21" s="167">
        <f t="shared" si="0"/>
        <v>12760000</v>
      </c>
      <c r="E21" s="171">
        <f t="shared" si="1"/>
        <v>12760000</v>
      </c>
      <c r="F21" s="1625"/>
      <c r="G21" s="1625"/>
      <c r="H21" s="402"/>
      <c r="I21" s="401"/>
      <c r="J21" s="401"/>
      <c r="K21" s="401"/>
      <c r="L21" s="401"/>
      <c r="M21" s="401"/>
      <c r="N21" s="401"/>
      <c r="O21" s="401"/>
      <c r="P21" s="401"/>
      <c r="Q21" s="401"/>
      <c r="R21" s="401"/>
      <c r="S21" s="401"/>
      <c r="T21" s="401"/>
      <c r="U21" s="401"/>
      <c r="V21" s="401"/>
      <c r="W21" s="401"/>
      <c r="X21" s="401"/>
      <c r="Y21" s="401"/>
      <c r="Z21" s="401"/>
    </row>
    <row r="22" spans="1:26" ht="29.25" thickBot="1">
      <c r="A22" s="411" t="s">
        <v>235</v>
      </c>
      <c r="B22" s="404" t="s">
        <v>215</v>
      </c>
      <c r="C22" s="405">
        <v>9</v>
      </c>
      <c r="D22" s="167">
        <f t="shared" si="0"/>
        <v>10440000</v>
      </c>
      <c r="E22" s="171">
        <f t="shared" si="1"/>
        <v>10440000</v>
      </c>
      <c r="F22" s="1625"/>
      <c r="G22" s="1625"/>
      <c r="H22" s="402"/>
      <c r="I22" s="401"/>
      <c r="J22" s="401"/>
      <c r="K22" s="401"/>
      <c r="L22" s="401"/>
      <c r="M22" s="401"/>
      <c r="N22" s="401"/>
      <c r="O22" s="401"/>
      <c r="P22" s="401"/>
      <c r="Q22" s="401"/>
      <c r="R22" s="401"/>
      <c r="S22" s="401"/>
      <c r="T22" s="401"/>
      <c r="U22" s="401"/>
      <c r="V22" s="401"/>
      <c r="W22" s="401"/>
      <c r="X22" s="401"/>
      <c r="Y22" s="401"/>
      <c r="Z22" s="401"/>
    </row>
    <row r="23" spans="1:26" ht="29.25" thickBot="1">
      <c r="A23" s="411" t="s">
        <v>236</v>
      </c>
      <c r="B23" s="404" t="s">
        <v>215</v>
      </c>
      <c r="C23" s="405">
        <v>6</v>
      </c>
      <c r="D23" s="167">
        <f t="shared" si="0"/>
        <v>6960000</v>
      </c>
      <c r="E23" s="171">
        <f t="shared" si="1"/>
        <v>6960000</v>
      </c>
      <c r="F23" s="1625"/>
      <c r="G23" s="1625"/>
      <c r="H23" s="402"/>
      <c r="I23" s="401"/>
      <c r="J23" s="401"/>
      <c r="K23" s="401"/>
      <c r="L23" s="401"/>
      <c r="M23" s="401"/>
      <c r="N23" s="401"/>
      <c r="O23" s="401"/>
      <c r="P23" s="401"/>
      <c r="Q23" s="401"/>
      <c r="R23" s="401"/>
      <c r="S23" s="401"/>
      <c r="T23" s="401"/>
      <c r="U23" s="401"/>
      <c r="V23" s="401"/>
      <c r="W23" s="401"/>
      <c r="X23" s="401"/>
      <c r="Y23" s="401"/>
      <c r="Z23" s="401"/>
    </row>
    <row r="24" spans="1:26" ht="29.25" thickBot="1">
      <c r="A24" s="411" t="s">
        <v>237</v>
      </c>
      <c r="B24" s="404" t="s">
        <v>215</v>
      </c>
      <c r="C24" s="405">
        <v>3</v>
      </c>
      <c r="D24" s="167">
        <f t="shared" si="0"/>
        <v>3480000</v>
      </c>
      <c r="E24" s="171">
        <f t="shared" si="1"/>
        <v>3480000</v>
      </c>
      <c r="F24" s="1625"/>
      <c r="G24" s="1625"/>
      <c r="H24" s="402"/>
      <c r="I24" s="414"/>
      <c r="J24" s="401"/>
      <c r="K24" s="401"/>
      <c r="L24" s="401"/>
      <c r="M24" s="401"/>
      <c r="N24" s="401"/>
      <c r="O24" s="401"/>
      <c r="P24" s="401"/>
      <c r="Q24" s="401"/>
      <c r="R24" s="401"/>
      <c r="S24" s="401"/>
      <c r="T24" s="401"/>
      <c r="U24" s="401"/>
      <c r="V24" s="401"/>
      <c r="W24" s="401"/>
      <c r="X24" s="401"/>
      <c r="Y24" s="401"/>
      <c r="Z24" s="401"/>
    </row>
    <row r="25" spans="1:26" ht="29.25" thickBot="1">
      <c r="A25" s="411" t="s">
        <v>611</v>
      </c>
      <c r="B25" s="404" t="s">
        <v>223</v>
      </c>
      <c r="C25" s="412">
        <v>2.5</v>
      </c>
      <c r="D25" s="167">
        <f>+$H$4*C25</f>
        <v>2900000</v>
      </c>
      <c r="E25" s="171">
        <f t="shared" si="1"/>
        <v>2900000</v>
      </c>
      <c r="F25" s="407">
        <f t="shared" ref="F25" si="4">+E25*28.97%+D25</f>
        <v>3740130</v>
      </c>
      <c r="G25" s="407">
        <f t="shared" ref="G25" si="5">ROUND(F25,-2)</f>
        <v>3740100</v>
      </c>
      <c r="H25" s="402"/>
      <c r="I25" s="401"/>
      <c r="J25" s="401"/>
      <c r="K25" s="401"/>
      <c r="L25" s="401"/>
      <c r="M25" s="401"/>
      <c r="N25" s="401"/>
      <c r="O25" s="401"/>
      <c r="P25" s="401"/>
      <c r="Q25" s="401"/>
      <c r="R25" s="401"/>
      <c r="S25" s="401"/>
      <c r="T25" s="401"/>
      <c r="U25" s="401"/>
      <c r="V25" s="401"/>
      <c r="W25" s="401"/>
      <c r="X25" s="401"/>
      <c r="Y25" s="401"/>
      <c r="Z25" s="401"/>
    </row>
    <row r="26" spans="1:26" ht="29.25" thickBot="1">
      <c r="A26" s="411" t="s">
        <v>239</v>
      </c>
      <c r="B26" s="404" t="s">
        <v>219</v>
      </c>
      <c r="C26" s="412">
        <v>0.11600000000000001</v>
      </c>
      <c r="D26" s="167">
        <f t="shared" ref="D26" si="6">+$H$4*C26</f>
        <v>134560</v>
      </c>
      <c r="E26" s="171">
        <f t="shared" si="1"/>
        <v>134560</v>
      </c>
      <c r="F26" s="1615"/>
      <c r="G26" s="1615"/>
      <c r="H26" s="402"/>
      <c r="I26" s="401"/>
      <c r="J26" s="401"/>
      <c r="K26" s="401"/>
      <c r="L26" s="401"/>
      <c r="M26" s="401"/>
      <c r="N26" s="401"/>
      <c r="O26" s="401"/>
      <c r="P26" s="401"/>
      <c r="Q26" s="401"/>
      <c r="R26" s="401"/>
      <c r="S26" s="401"/>
      <c r="T26" s="401"/>
      <c r="U26" s="401"/>
      <c r="V26" s="401"/>
      <c r="W26" s="401"/>
      <c r="X26" s="401"/>
      <c r="Y26" s="401"/>
      <c r="Z26" s="401"/>
    </row>
    <row r="27" spans="1:26" ht="15.75" thickBot="1">
      <c r="A27" s="1616"/>
      <c r="B27" s="1617"/>
      <c r="C27" s="1617"/>
      <c r="D27" s="1617"/>
      <c r="E27" s="1617"/>
      <c r="F27" s="1617"/>
      <c r="G27" s="1618"/>
      <c r="H27" s="401"/>
      <c r="I27" s="401"/>
      <c r="J27" s="401"/>
      <c r="K27" s="401"/>
      <c r="L27" s="401"/>
      <c r="M27" s="401"/>
      <c r="N27" s="401"/>
      <c r="O27" s="401"/>
      <c r="P27" s="401"/>
      <c r="Q27" s="401"/>
      <c r="R27" s="401"/>
      <c r="S27" s="401"/>
      <c r="T27" s="401"/>
      <c r="U27" s="401"/>
      <c r="V27" s="401"/>
      <c r="W27" s="401"/>
      <c r="X27" s="401"/>
      <c r="Y27" s="401"/>
      <c r="Z27" s="401"/>
    </row>
    <row r="28" spans="1:26" ht="43.5" customHeight="1" thickBot="1">
      <c r="A28" s="1619" t="s">
        <v>612</v>
      </c>
      <c r="B28" s="1620"/>
      <c r="C28" s="1620"/>
      <c r="D28" s="1620"/>
      <c r="E28" s="1620"/>
      <c r="F28" s="1620"/>
      <c r="G28" s="1621"/>
      <c r="H28" s="401"/>
      <c r="I28" s="401"/>
      <c r="J28" s="401"/>
      <c r="K28" s="401"/>
      <c r="L28" s="401"/>
      <c r="M28" s="401"/>
      <c r="N28" s="401"/>
      <c r="O28" s="401"/>
      <c r="P28" s="401"/>
      <c r="Q28" s="401"/>
      <c r="R28" s="401"/>
      <c r="S28" s="401"/>
      <c r="T28" s="401"/>
      <c r="U28" s="401"/>
      <c r="V28" s="401"/>
      <c r="W28" s="401"/>
      <c r="X28" s="401"/>
      <c r="Y28" s="401"/>
      <c r="Z28" s="401"/>
    </row>
    <row r="29" spans="1:26" ht="15.75" thickBot="1">
      <c r="A29" s="1622"/>
      <c r="B29" s="1623"/>
      <c r="C29" s="1623"/>
      <c r="D29" s="1623"/>
      <c r="E29" s="1623"/>
      <c r="F29" s="1623"/>
      <c r="G29" s="1624"/>
      <c r="H29" s="401"/>
      <c r="I29" s="401"/>
      <c r="J29" s="401"/>
      <c r="K29" s="401"/>
      <c r="L29" s="401"/>
      <c r="M29" s="401"/>
      <c r="N29" s="401"/>
      <c r="O29" s="401"/>
      <c r="P29" s="401"/>
      <c r="Q29" s="401"/>
      <c r="R29" s="401"/>
      <c r="S29" s="401"/>
      <c r="T29" s="401"/>
      <c r="U29" s="401"/>
      <c r="V29" s="401"/>
      <c r="W29" s="401"/>
      <c r="X29" s="401"/>
      <c r="Y29" s="401"/>
      <c r="Z29" s="401"/>
    </row>
    <row r="30" spans="1:26" ht="15.75" thickBot="1">
      <c r="A30" s="1536" t="s">
        <v>241</v>
      </c>
      <c r="B30" s="1536"/>
      <c r="C30" s="1536"/>
      <c r="D30" s="1536"/>
      <c r="E30" s="1536"/>
      <c r="F30" s="1536"/>
      <c r="G30" s="1536"/>
      <c r="H30" s="402"/>
      <c r="I30" s="401"/>
      <c r="J30" s="401"/>
      <c r="K30" s="401"/>
      <c r="L30" s="401"/>
      <c r="M30" s="401"/>
      <c r="N30" s="401"/>
      <c r="O30" s="401"/>
      <c r="P30" s="401"/>
      <c r="Q30" s="401"/>
      <c r="R30" s="401"/>
      <c r="S30" s="401"/>
      <c r="T30" s="401"/>
      <c r="U30" s="401"/>
      <c r="V30" s="401"/>
      <c r="W30" s="401"/>
      <c r="X30" s="401"/>
      <c r="Y30" s="401"/>
      <c r="Z30" s="401"/>
    </row>
    <row r="31" spans="1:26" ht="60.75" thickBot="1">
      <c r="A31" s="398" t="s">
        <v>193</v>
      </c>
      <c r="B31" s="398" t="s">
        <v>566</v>
      </c>
      <c r="C31" s="398" t="s">
        <v>242</v>
      </c>
      <c r="D31" s="398" t="s">
        <v>172</v>
      </c>
      <c r="E31" s="398" t="s">
        <v>573</v>
      </c>
      <c r="F31" s="398" t="s">
        <v>609</v>
      </c>
      <c r="G31" s="398" t="s">
        <v>206</v>
      </c>
      <c r="H31" s="402"/>
      <c r="I31" s="401"/>
      <c r="J31" s="401"/>
      <c r="K31" s="401"/>
      <c r="L31" s="401"/>
      <c r="M31" s="401"/>
      <c r="N31" s="401"/>
      <c r="O31" s="401"/>
      <c r="P31" s="401"/>
      <c r="Q31" s="401"/>
      <c r="R31" s="401"/>
      <c r="S31" s="401"/>
      <c r="T31" s="401"/>
      <c r="U31" s="401"/>
      <c r="V31" s="401"/>
      <c r="W31" s="401"/>
      <c r="X31" s="401"/>
      <c r="Y31" s="401"/>
      <c r="Z31" s="401"/>
    </row>
    <row r="32" spans="1:26" s="393" customFormat="1" ht="43.5" thickBot="1">
      <c r="A32" s="403" t="s">
        <v>244</v>
      </c>
      <c r="B32" s="404" t="s">
        <v>215</v>
      </c>
      <c r="C32" s="404">
        <v>17</v>
      </c>
      <c r="D32" s="167">
        <f t="shared" ref="D32:D46" si="7">+$H$4*C32</f>
        <v>19720000</v>
      </c>
      <c r="E32" s="171">
        <f>+D32</f>
        <v>19720000</v>
      </c>
      <c r="F32" s="407">
        <f>+E32*28.97%+D32</f>
        <v>25432884</v>
      </c>
      <c r="G32" s="407">
        <f t="shared" ref="G32:G37" si="8">ROUND(F32,-2)</f>
        <v>25432900</v>
      </c>
      <c r="H32" s="408"/>
      <c r="I32" s="409"/>
      <c r="J32" s="409"/>
      <c r="K32" s="409"/>
      <c r="L32" s="409"/>
      <c r="M32" s="409"/>
      <c r="N32" s="409"/>
      <c r="O32" s="409"/>
      <c r="P32" s="409"/>
      <c r="Q32" s="409"/>
      <c r="R32" s="409"/>
      <c r="S32" s="409"/>
      <c r="T32" s="409"/>
      <c r="U32" s="409"/>
      <c r="V32" s="409"/>
      <c r="W32" s="409"/>
      <c r="X32" s="409"/>
      <c r="Y32" s="409"/>
      <c r="Z32" s="409"/>
    </row>
    <row r="33" spans="1:26" s="393" customFormat="1" ht="43.5" thickBot="1">
      <c r="A33" s="403" t="s">
        <v>245</v>
      </c>
      <c r="B33" s="404" t="s">
        <v>215</v>
      </c>
      <c r="C33" s="404">
        <v>10</v>
      </c>
      <c r="D33" s="167">
        <f t="shared" si="7"/>
        <v>11600000</v>
      </c>
      <c r="E33" s="171">
        <f t="shared" ref="E33:E46" si="9">+D33</f>
        <v>11600000</v>
      </c>
      <c r="F33" s="407">
        <f t="shared" ref="F33:F37" si="10">+E33*28.97%+D33</f>
        <v>14960520</v>
      </c>
      <c r="G33" s="407">
        <f t="shared" si="8"/>
        <v>14960500</v>
      </c>
      <c r="H33" s="408"/>
      <c r="I33" s="409"/>
      <c r="J33" s="409"/>
      <c r="K33" s="409"/>
      <c r="L33" s="409"/>
      <c r="M33" s="409"/>
      <c r="N33" s="409"/>
      <c r="O33" s="409"/>
      <c r="P33" s="409"/>
      <c r="Q33" s="409"/>
      <c r="R33" s="409"/>
      <c r="S33" s="409"/>
      <c r="T33" s="409"/>
      <c r="U33" s="409"/>
      <c r="V33" s="409"/>
      <c r="W33" s="409"/>
      <c r="X33" s="409"/>
      <c r="Y33" s="409"/>
      <c r="Z33" s="409"/>
    </row>
    <row r="34" spans="1:26" s="393" customFormat="1" ht="43.5" thickBot="1">
      <c r="A34" s="403" t="s">
        <v>246</v>
      </c>
      <c r="B34" s="404" t="s">
        <v>223</v>
      </c>
      <c r="C34" s="404">
        <v>0.8</v>
      </c>
      <c r="D34" s="167">
        <f t="shared" si="7"/>
        <v>928000</v>
      </c>
      <c r="E34" s="171">
        <f t="shared" si="9"/>
        <v>928000</v>
      </c>
      <c r="F34" s="407">
        <f t="shared" si="10"/>
        <v>1196841.6000000001</v>
      </c>
      <c r="G34" s="407">
        <f t="shared" si="8"/>
        <v>1196800</v>
      </c>
      <c r="H34" s="408"/>
      <c r="I34" s="409"/>
      <c r="J34" s="409"/>
      <c r="K34" s="409"/>
      <c r="L34" s="409"/>
      <c r="M34" s="409"/>
      <c r="N34" s="409"/>
      <c r="O34" s="409"/>
      <c r="P34" s="409"/>
      <c r="Q34" s="409"/>
      <c r="R34" s="409"/>
      <c r="S34" s="409"/>
      <c r="T34" s="409"/>
      <c r="U34" s="409"/>
      <c r="V34" s="409"/>
      <c r="W34" s="409"/>
      <c r="X34" s="409"/>
      <c r="Y34" s="409"/>
      <c r="Z34" s="409"/>
    </row>
    <row r="35" spans="1:26" s="393" customFormat="1" ht="57.75" thickBot="1">
      <c r="A35" s="403" t="s">
        <v>247</v>
      </c>
      <c r="B35" s="404" t="s">
        <v>223</v>
      </c>
      <c r="C35" s="404">
        <v>1</v>
      </c>
      <c r="D35" s="167">
        <f t="shared" si="7"/>
        <v>1160000</v>
      </c>
      <c r="E35" s="171">
        <f t="shared" si="9"/>
        <v>1160000</v>
      </c>
      <c r="F35" s="407">
        <f t="shared" si="10"/>
        <v>1496052</v>
      </c>
      <c r="G35" s="407">
        <f t="shared" si="8"/>
        <v>1496100</v>
      </c>
      <c r="H35" s="408"/>
      <c r="I35" s="409"/>
      <c r="J35" s="409"/>
      <c r="K35" s="409"/>
      <c r="L35" s="409"/>
      <c r="M35" s="409"/>
      <c r="N35" s="409"/>
      <c r="O35" s="409"/>
      <c r="P35" s="409"/>
      <c r="Q35" s="409"/>
      <c r="R35" s="409"/>
      <c r="S35" s="409"/>
      <c r="T35" s="409"/>
      <c r="U35" s="409"/>
      <c r="V35" s="409"/>
      <c r="W35" s="409"/>
      <c r="X35" s="409"/>
      <c r="Y35" s="409"/>
      <c r="Z35" s="409"/>
    </row>
    <row r="36" spans="1:26" s="393" customFormat="1" ht="29.25" thickBot="1">
      <c r="A36" s="403" t="s">
        <v>248</v>
      </c>
      <c r="B36" s="404" t="s">
        <v>223</v>
      </c>
      <c r="C36" s="404">
        <v>0.4</v>
      </c>
      <c r="D36" s="167">
        <f t="shared" si="7"/>
        <v>464000</v>
      </c>
      <c r="E36" s="171">
        <f t="shared" si="9"/>
        <v>464000</v>
      </c>
      <c r="F36" s="407">
        <f t="shared" si="10"/>
        <v>598420.80000000005</v>
      </c>
      <c r="G36" s="407">
        <f t="shared" si="8"/>
        <v>598400</v>
      </c>
      <c r="H36" s="408"/>
      <c r="I36" s="409"/>
      <c r="J36" s="409"/>
      <c r="K36" s="409"/>
      <c r="L36" s="409"/>
      <c r="M36" s="409"/>
      <c r="N36" s="409"/>
      <c r="O36" s="409"/>
      <c r="P36" s="409"/>
      <c r="Q36" s="409"/>
      <c r="R36" s="409"/>
      <c r="S36" s="409"/>
      <c r="T36" s="409"/>
      <c r="U36" s="409"/>
      <c r="V36" s="409"/>
      <c r="W36" s="409"/>
      <c r="X36" s="409"/>
      <c r="Y36" s="409"/>
      <c r="Z36" s="409"/>
    </row>
    <row r="37" spans="1:26" s="393" customFormat="1" ht="43.5" thickBot="1">
      <c r="A37" s="403" t="s">
        <v>249</v>
      </c>
      <c r="B37" s="404" t="s">
        <v>223</v>
      </c>
      <c r="C37" s="404">
        <v>0.5</v>
      </c>
      <c r="D37" s="167">
        <f t="shared" si="7"/>
        <v>580000</v>
      </c>
      <c r="E37" s="171">
        <f t="shared" si="9"/>
        <v>580000</v>
      </c>
      <c r="F37" s="407">
        <f t="shared" si="10"/>
        <v>748026</v>
      </c>
      <c r="G37" s="407">
        <f t="shared" si="8"/>
        <v>748000</v>
      </c>
      <c r="H37" s="408"/>
      <c r="I37" s="409"/>
      <c r="J37" s="409"/>
      <c r="K37" s="409"/>
      <c r="L37" s="409"/>
      <c r="M37" s="409"/>
      <c r="N37" s="409"/>
      <c r="O37" s="409"/>
      <c r="P37" s="409"/>
      <c r="Q37" s="409"/>
      <c r="R37" s="409"/>
      <c r="S37" s="409"/>
      <c r="T37" s="409"/>
      <c r="U37" s="409"/>
      <c r="V37" s="409"/>
      <c r="W37" s="409"/>
      <c r="X37" s="409"/>
      <c r="Y37" s="409"/>
      <c r="Z37" s="409"/>
    </row>
    <row r="38" spans="1:26" s="393" customFormat="1" ht="43.5" thickBot="1">
      <c r="A38" s="403" t="s">
        <v>222</v>
      </c>
      <c r="B38" s="404" t="s">
        <v>223</v>
      </c>
      <c r="C38" s="404">
        <v>0.5</v>
      </c>
      <c r="D38" s="167">
        <f t="shared" si="7"/>
        <v>580000</v>
      </c>
      <c r="E38" s="171">
        <f t="shared" si="9"/>
        <v>580000</v>
      </c>
      <c r="F38" s="1625"/>
      <c r="G38" s="1625"/>
      <c r="H38" s="408"/>
      <c r="I38" s="409"/>
      <c r="J38" s="409"/>
      <c r="K38" s="409"/>
      <c r="L38" s="409"/>
      <c r="M38" s="409"/>
      <c r="N38" s="409"/>
      <c r="O38" s="409"/>
      <c r="P38" s="409"/>
      <c r="Q38" s="409"/>
      <c r="R38" s="409"/>
      <c r="S38" s="409"/>
      <c r="T38" s="409"/>
      <c r="U38" s="409"/>
      <c r="V38" s="409"/>
      <c r="W38" s="409"/>
      <c r="X38" s="409"/>
      <c r="Y38" s="409"/>
      <c r="Z38" s="409"/>
    </row>
    <row r="39" spans="1:26" s="393" customFormat="1" ht="57.75" thickBot="1">
      <c r="A39" s="403" t="s">
        <v>224</v>
      </c>
      <c r="B39" s="404" t="s">
        <v>223</v>
      </c>
      <c r="C39" s="404">
        <v>0.6</v>
      </c>
      <c r="D39" s="167">
        <f t="shared" si="7"/>
        <v>696000</v>
      </c>
      <c r="E39" s="171">
        <f t="shared" si="9"/>
        <v>696000</v>
      </c>
      <c r="F39" s="1625"/>
      <c r="G39" s="1625"/>
      <c r="H39" s="408"/>
      <c r="I39" s="409"/>
      <c r="J39" s="409"/>
      <c r="K39" s="409"/>
      <c r="L39" s="409"/>
      <c r="M39" s="409"/>
      <c r="N39" s="409"/>
      <c r="O39" s="409"/>
      <c r="P39" s="409"/>
      <c r="Q39" s="409"/>
      <c r="R39" s="409"/>
      <c r="S39" s="409"/>
      <c r="T39" s="409"/>
      <c r="U39" s="409"/>
      <c r="V39" s="409"/>
      <c r="W39" s="409"/>
      <c r="X39" s="409"/>
      <c r="Y39" s="409"/>
      <c r="Z39" s="409"/>
    </row>
    <row r="40" spans="1:26" s="393" customFormat="1" ht="15.75" thickBot="1">
      <c r="A40" s="403" t="s">
        <v>250</v>
      </c>
      <c r="B40" s="404" t="s">
        <v>223</v>
      </c>
      <c r="C40" s="404">
        <v>0.23100000000000001</v>
      </c>
      <c r="D40" s="167">
        <f t="shared" si="7"/>
        <v>267960</v>
      </c>
      <c r="E40" s="171">
        <f t="shared" si="9"/>
        <v>267960</v>
      </c>
      <c r="F40" s="1625"/>
      <c r="G40" s="1625"/>
      <c r="H40" s="408"/>
      <c r="I40" s="409"/>
      <c r="J40" s="409"/>
      <c r="K40" s="409"/>
      <c r="L40" s="409"/>
      <c r="M40" s="409"/>
      <c r="N40" s="409"/>
      <c r="O40" s="409"/>
      <c r="P40" s="409"/>
      <c r="Q40" s="409"/>
      <c r="R40" s="409"/>
      <c r="S40" s="409"/>
      <c r="T40" s="409"/>
      <c r="U40" s="409"/>
      <c r="V40" s="409"/>
      <c r="W40" s="409"/>
      <c r="X40" s="409"/>
      <c r="Y40" s="409"/>
      <c r="Z40" s="409"/>
    </row>
    <row r="41" spans="1:26" s="393" customFormat="1" ht="29.25" thickBot="1">
      <c r="A41" s="403" t="s">
        <v>251</v>
      </c>
      <c r="B41" s="404" t="s">
        <v>223</v>
      </c>
      <c r="C41" s="404">
        <v>0.254</v>
      </c>
      <c r="D41" s="167">
        <f t="shared" si="7"/>
        <v>294640</v>
      </c>
      <c r="E41" s="171">
        <f t="shared" si="9"/>
        <v>294640</v>
      </c>
      <c r="F41" s="1625"/>
      <c r="G41" s="1625"/>
      <c r="H41" s="408"/>
      <c r="I41" s="409"/>
      <c r="J41" s="409"/>
      <c r="K41" s="409"/>
      <c r="L41" s="409"/>
      <c r="M41" s="409"/>
      <c r="N41" s="409"/>
      <c r="O41" s="409"/>
      <c r="P41" s="409"/>
      <c r="Q41" s="409"/>
      <c r="R41" s="409"/>
      <c r="S41" s="409"/>
      <c r="T41" s="409"/>
      <c r="U41" s="409"/>
      <c r="V41" s="409"/>
      <c r="W41" s="409"/>
      <c r="X41" s="409"/>
      <c r="Y41" s="409"/>
      <c r="Z41" s="409"/>
    </row>
    <row r="42" spans="1:26" s="393" customFormat="1" ht="17.25" customHeight="1" thickBot="1">
      <c r="A42" s="403" t="s">
        <v>252</v>
      </c>
      <c r="B42" s="404" t="s">
        <v>215</v>
      </c>
      <c r="C42" s="404">
        <v>2</v>
      </c>
      <c r="D42" s="167">
        <f t="shared" si="7"/>
        <v>2320000</v>
      </c>
      <c r="E42" s="416">
        <f t="shared" si="9"/>
        <v>2320000</v>
      </c>
      <c r="F42" s="1625"/>
      <c r="G42" s="1625"/>
      <c r="H42" s="408"/>
      <c r="I42" s="409"/>
      <c r="J42" s="409"/>
      <c r="K42" s="409"/>
      <c r="L42" s="409"/>
      <c r="M42" s="409"/>
      <c r="N42" s="409"/>
      <c r="O42" s="409"/>
      <c r="P42" s="409"/>
      <c r="Q42" s="409"/>
      <c r="R42" s="409"/>
      <c r="S42" s="409"/>
      <c r="T42" s="409"/>
      <c r="U42" s="409"/>
      <c r="V42" s="409"/>
      <c r="W42" s="409"/>
      <c r="X42" s="409"/>
      <c r="Y42" s="409"/>
      <c r="Z42" s="409"/>
    </row>
    <row r="43" spans="1:26" s="393" customFormat="1" ht="15.75" thickBot="1">
      <c r="A43" s="403" t="s">
        <v>262</v>
      </c>
      <c r="B43" s="404" t="s">
        <v>226</v>
      </c>
      <c r="C43" s="404">
        <v>0.06</v>
      </c>
      <c r="D43" s="167">
        <f t="shared" si="7"/>
        <v>69600</v>
      </c>
      <c r="E43" s="171">
        <f t="shared" si="9"/>
        <v>69600</v>
      </c>
      <c r="F43" s="1625"/>
      <c r="G43" s="1625"/>
      <c r="H43" s="408"/>
      <c r="I43" s="409"/>
      <c r="J43" s="409"/>
      <c r="K43" s="409"/>
      <c r="L43" s="409"/>
      <c r="M43" s="409"/>
      <c r="N43" s="409"/>
      <c r="O43" s="409"/>
      <c r="P43" s="409"/>
      <c r="Q43" s="409"/>
      <c r="R43" s="409"/>
      <c r="S43" s="409"/>
      <c r="T43" s="409"/>
      <c r="U43" s="409"/>
      <c r="V43" s="409"/>
      <c r="W43" s="409"/>
      <c r="X43" s="409"/>
      <c r="Y43" s="409"/>
      <c r="Z43" s="409"/>
    </row>
    <row r="44" spans="1:26" s="393" customFormat="1" ht="15.75" thickBot="1">
      <c r="A44" s="403" t="s">
        <v>253</v>
      </c>
      <c r="B44" s="404" t="s">
        <v>223</v>
      </c>
      <c r="C44" s="404">
        <v>0.3</v>
      </c>
      <c r="D44" s="167">
        <f t="shared" si="7"/>
        <v>348000</v>
      </c>
      <c r="E44" s="171">
        <f t="shared" si="9"/>
        <v>348000</v>
      </c>
      <c r="F44" s="1625"/>
      <c r="G44" s="1625"/>
      <c r="H44" s="408"/>
      <c r="I44" s="409"/>
      <c r="J44" s="409"/>
      <c r="K44" s="409"/>
      <c r="L44" s="409"/>
      <c r="M44" s="409"/>
      <c r="N44" s="409"/>
      <c r="O44" s="409"/>
      <c r="P44" s="409"/>
      <c r="Q44" s="409"/>
      <c r="R44" s="409"/>
      <c r="S44" s="409"/>
      <c r="T44" s="409"/>
      <c r="U44" s="409"/>
      <c r="V44" s="409"/>
      <c r="W44" s="409"/>
      <c r="X44" s="409"/>
      <c r="Y44" s="409"/>
      <c r="Z44" s="409"/>
    </row>
    <row r="45" spans="1:26" s="393" customFormat="1" ht="29.25" thickBot="1">
      <c r="A45" s="403" t="s">
        <v>238</v>
      </c>
      <c r="B45" s="404" t="s">
        <v>223</v>
      </c>
      <c r="C45" s="404">
        <v>0.4</v>
      </c>
      <c r="D45" s="167">
        <f t="shared" si="7"/>
        <v>464000</v>
      </c>
      <c r="E45" s="171">
        <f t="shared" si="9"/>
        <v>464000</v>
      </c>
      <c r="F45" s="407">
        <f t="shared" ref="F45:F46" si="11">+E45*28.97%+D45</f>
        <v>598420.80000000005</v>
      </c>
      <c r="G45" s="407">
        <f t="shared" ref="G45:G48" si="12">ROUND(F45,-2)</f>
        <v>598400</v>
      </c>
      <c r="H45" s="408"/>
      <c r="I45" s="409"/>
      <c r="J45" s="409"/>
      <c r="K45" s="409"/>
      <c r="L45" s="409"/>
      <c r="M45" s="409"/>
      <c r="N45" s="409"/>
      <c r="O45" s="409"/>
      <c r="P45" s="409"/>
      <c r="Q45" s="409"/>
      <c r="R45" s="409"/>
      <c r="S45" s="409"/>
      <c r="T45" s="409"/>
      <c r="U45" s="409"/>
      <c r="V45" s="409"/>
      <c r="W45" s="409"/>
      <c r="X45" s="409"/>
      <c r="Y45" s="409"/>
      <c r="Z45" s="409"/>
    </row>
    <row r="46" spans="1:26" s="393" customFormat="1" ht="43.5" thickBot="1">
      <c r="A46" s="403" t="s">
        <v>254</v>
      </c>
      <c r="B46" s="404" t="s">
        <v>223</v>
      </c>
      <c r="C46" s="404">
        <v>0.2</v>
      </c>
      <c r="D46" s="167">
        <f t="shared" si="7"/>
        <v>232000</v>
      </c>
      <c r="E46" s="171">
        <f t="shared" si="9"/>
        <v>232000</v>
      </c>
      <c r="F46" s="407">
        <f t="shared" si="11"/>
        <v>299210.40000000002</v>
      </c>
      <c r="G46" s="407">
        <f t="shared" si="12"/>
        <v>299200</v>
      </c>
      <c r="H46" s="408"/>
      <c r="I46" s="409"/>
      <c r="J46" s="409"/>
      <c r="K46" s="409"/>
      <c r="L46" s="409"/>
      <c r="M46" s="409"/>
      <c r="N46" s="409"/>
      <c r="O46" s="409"/>
      <c r="P46" s="409"/>
      <c r="Q46" s="409"/>
      <c r="R46" s="409"/>
      <c r="S46" s="409"/>
      <c r="T46" s="409"/>
      <c r="U46" s="409"/>
      <c r="V46" s="409"/>
      <c r="W46" s="409"/>
      <c r="X46" s="409"/>
      <c r="Y46" s="409"/>
      <c r="Z46" s="409"/>
    </row>
    <row r="47" spans="1:26" s="393" customFormat="1" ht="15.75" thickBot="1">
      <c r="A47" s="403" t="s">
        <v>75</v>
      </c>
      <c r="B47" s="404" t="s">
        <v>215</v>
      </c>
      <c r="C47" s="1610"/>
      <c r="D47" s="417">
        <v>5000000</v>
      </c>
      <c r="E47" s="418">
        <v>5000000</v>
      </c>
      <c r="F47" s="1602"/>
      <c r="G47" s="1603"/>
      <c r="H47" s="408"/>
      <c r="I47" s="409"/>
      <c r="J47" s="409"/>
      <c r="K47" s="409"/>
      <c r="L47" s="409"/>
      <c r="M47" s="409"/>
      <c r="N47" s="409"/>
      <c r="O47" s="409"/>
      <c r="P47" s="409"/>
      <c r="Q47" s="409"/>
      <c r="R47" s="409"/>
      <c r="S47" s="409"/>
      <c r="T47" s="409"/>
      <c r="U47" s="409"/>
      <c r="V47" s="409"/>
      <c r="W47" s="409"/>
      <c r="X47" s="409"/>
      <c r="Y47" s="409"/>
      <c r="Z47" s="409"/>
    </row>
    <row r="48" spans="1:26" s="393" customFormat="1" ht="15.75" thickBot="1">
      <c r="A48" s="403" t="s">
        <v>176</v>
      </c>
      <c r="B48" s="404" t="s">
        <v>223</v>
      </c>
      <c r="C48" s="1611"/>
      <c r="D48" s="419">
        <v>419136</v>
      </c>
      <c r="E48" s="420">
        <v>419136</v>
      </c>
      <c r="F48" s="421">
        <f t="shared" ref="F48" si="13">+E48*28.97%+D48</f>
        <v>540559.69920000003</v>
      </c>
      <c r="G48" s="421">
        <f t="shared" si="12"/>
        <v>540600</v>
      </c>
      <c r="H48" s="408"/>
      <c r="I48" s="409"/>
      <c r="J48" s="409"/>
      <c r="K48" s="409"/>
      <c r="L48" s="409"/>
      <c r="M48" s="409"/>
      <c r="N48" s="409"/>
      <c r="O48" s="409"/>
      <c r="P48" s="409"/>
      <c r="Q48" s="409"/>
      <c r="R48" s="409"/>
      <c r="S48" s="409"/>
      <c r="T48" s="409"/>
      <c r="U48" s="409"/>
      <c r="V48" s="409"/>
      <c r="W48" s="409"/>
      <c r="X48" s="409"/>
      <c r="Y48" s="409"/>
      <c r="Z48" s="409"/>
    </row>
    <row r="49" spans="1:26" ht="15.75" thickBot="1">
      <c r="A49" s="1612"/>
      <c r="B49" s="1613"/>
      <c r="C49" s="1613"/>
      <c r="D49" s="1613"/>
      <c r="E49" s="1613"/>
      <c r="F49" s="1613"/>
      <c r="G49" s="1614"/>
      <c r="H49" s="401"/>
      <c r="I49" s="401"/>
      <c r="J49" s="401"/>
      <c r="K49" s="401"/>
      <c r="L49" s="401"/>
      <c r="M49" s="401"/>
      <c r="N49" s="401"/>
      <c r="O49" s="401"/>
      <c r="P49" s="401"/>
      <c r="Q49" s="401"/>
      <c r="R49" s="401"/>
      <c r="S49" s="401"/>
      <c r="T49" s="401"/>
      <c r="U49" s="401"/>
      <c r="V49" s="401"/>
      <c r="W49" s="401"/>
      <c r="X49" s="401"/>
      <c r="Y49" s="401"/>
      <c r="Z49" s="401"/>
    </row>
    <row r="50" spans="1:26" ht="15.75" thickBot="1">
      <c r="A50" s="1564" t="s">
        <v>613</v>
      </c>
      <c r="B50" s="1564"/>
      <c r="C50" s="1564"/>
      <c r="D50" s="1564"/>
      <c r="E50" s="1564"/>
      <c r="F50" s="1564"/>
      <c r="G50" s="1564"/>
      <c r="H50" s="402"/>
      <c r="I50" s="401"/>
      <c r="J50" s="401"/>
      <c r="K50" s="401"/>
      <c r="L50" s="401"/>
      <c r="M50" s="401"/>
      <c r="N50" s="401"/>
      <c r="O50" s="401"/>
      <c r="P50" s="401"/>
      <c r="Q50" s="401"/>
      <c r="R50" s="401"/>
      <c r="S50" s="401"/>
      <c r="T50" s="401"/>
      <c r="U50" s="401"/>
      <c r="V50" s="401"/>
      <c r="W50" s="401"/>
      <c r="X50" s="401"/>
      <c r="Y50" s="401"/>
      <c r="Z50" s="401"/>
    </row>
    <row r="51" spans="1:26" ht="60.75" thickBot="1">
      <c r="A51" s="424" t="s">
        <v>193</v>
      </c>
      <c r="B51" s="424" t="s">
        <v>566</v>
      </c>
      <c r="C51" s="424" t="s">
        <v>242</v>
      </c>
      <c r="D51" s="424" t="s">
        <v>172</v>
      </c>
      <c r="E51" s="424" t="s">
        <v>573</v>
      </c>
      <c r="F51" s="424" t="s">
        <v>609</v>
      </c>
      <c r="G51" s="424" t="s">
        <v>206</v>
      </c>
      <c r="H51" s="402"/>
      <c r="I51" s="401"/>
      <c r="J51" s="401"/>
      <c r="K51" s="401"/>
      <c r="L51" s="401"/>
      <c r="M51" s="401"/>
      <c r="N51" s="401"/>
      <c r="O51" s="401"/>
      <c r="P51" s="401"/>
      <c r="Q51" s="401"/>
      <c r="R51" s="401"/>
      <c r="S51" s="401"/>
      <c r="T51" s="401"/>
      <c r="U51" s="401"/>
      <c r="V51" s="401"/>
      <c r="W51" s="401"/>
      <c r="X51" s="401"/>
      <c r="Y51" s="401"/>
      <c r="Z51" s="401"/>
    </row>
    <row r="52" spans="1:26" ht="29.25" thickBot="1">
      <c r="A52" s="425" t="s">
        <v>258</v>
      </c>
      <c r="B52" s="426" t="s">
        <v>259</v>
      </c>
      <c r="C52" s="426">
        <v>38</v>
      </c>
      <c r="D52" s="167">
        <f t="shared" ref="D52:D60" si="14">+$H$4*C52</f>
        <v>44080000</v>
      </c>
      <c r="E52" s="416">
        <f>+D52</f>
        <v>44080000</v>
      </c>
      <c r="F52" s="407">
        <f>+E52*28.97%+D52</f>
        <v>56849976</v>
      </c>
      <c r="G52" s="421">
        <f t="shared" ref="G52:G53" si="15">ROUND(F52,-2)</f>
        <v>56850000</v>
      </c>
      <c r="H52" s="408"/>
      <c r="I52" s="409"/>
      <c r="J52" s="409"/>
      <c r="K52" s="409"/>
      <c r="L52" s="409"/>
      <c r="M52" s="409"/>
      <c r="N52" s="409"/>
      <c r="O52" s="409"/>
      <c r="P52" s="409"/>
      <c r="Q52" s="409"/>
      <c r="R52" s="409"/>
      <c r="S52" s="409"/>
      <c r="T52" s="409"/>
      <c r="U52" s="409"/>
      <c r="V52" s="409"/>
      <c r="W52" s="409"/>
      <c r="X52" s="409"/>
      <c r="Y52" s="409"/>
      <c r="Z52" s="409"/>
    </row>
    <row r="53" spans="1:26" ht="29.25" thickBot="1">
      <c r="A53" s="427" t="s">
        <v>260</v>
      </c>
      <c r="B53" s="426" t="s">
        <v>259</v>
      </c>
      <c r="C53" s="426">
        <v>21</v>
      </c>
      <c r="D53" s="167">
        <f t="shared" si="14"/>
        <v>24360000</v>
      </c>
      <c r="E53" s="416">
        <f t="shared" ref="E53:E60" si="16">+D53</f>
        <v>24360000</v>
      </c>
      <c r="F53" s="407">
        <f>+E53*28.97%+D53</f>
        <v>31417092</v>
      </c>
      <c r="G53" s="421">
        <f t="shared" si="15"/>
        <v>31417100</v>
      </c>
      <c r="H53" s="402"/>
      <c r="I53" s="401"/>
      <c r="J53" s="401"/>
      <c r="K53" s="401"/>
      <c r="L53" s="401"/>
      <c r="M53" s="401"/>
      <c r="N53" s="401"/>
      <c r="O53" s="401"/>
      <c r="P53" s="401"/>
      <c r="Q53" s="401"/>
      <c r="R53" s="401"/>
      <c r="S53" s="401"/>
      <c r="T53" s="401"/>
      <c r="U53" s="401"/>
      <c r="V53" s="401"/>
      <c r="W53" s="401"/>
      <c r="X53" s="401"/>
      <c r="Y53" s="401"/>
      <c r="Z53" s="401"/>
    </row>
    <row r="54" spans="1:26" ht="46.5" customHeight="1" thickBot="1">
      <c r="A54" s="427" t="s">
        <v>261</v>
      </c>
      <c r="B54" s="426" t="s">
        <v>259</v>
      </c>
      <c r="C54" s="426">
        <v>16</v>
      </c>
      <c r="D54" s="167">
        <f t="shared" si="14"/>
        <v>18560000</v>
      </c>
      <c r="E54" s="416">
        <f t="shared" si="16"/>
        <v>18560000</v>
      </c>
      <c r="F54" s="1615"/>
      <c r="G54" s="1615"/>
      <c r="H54" s="402"/>
      <c r="I54" s="401"/>
      <c r="J54" s="401"/>
      <c r="K54" s="401"/>
      <c r="L54" s="401"/>
      <c r="M54" s="401"/>
      <c r="N54" s="401"/>
      <c r="O54" s="401"/>
      <c r="P54" s="401"/>
      <c r="Q54" s="401"/>
      <c r="R54" s="401"/>
      <c r="S54" s="401"/>
      <c r="T54" s="401"/>
      <c r="U54" s="401"/>
      <c r="V54" s="401"/>
      <c r="W54" s="401"/>
      <c r="X54" s="401"/>
      <c r="Y54" s="401"/>
      <c r="Z54" s="401"/>
    </row>
    <row r="55" spans="1:26" ht="43.5" thickBot="1">
      <c r="A55" s="411" t="s">
        <v>222</v>
      </c>
      <c r="B55" s="404" t="s">
        <v>223</v>
      </c>
      <c r="C55" s="404">
        <v>0.5</v>
      </c>
      <c r="D55" s="167">
        <f t="shared" si="14"/>
        <v>580000</v>
      </c>
      <c r="E55" s="416">
        <f t="shared" si="16"/>
        <v>580000</v>
      </c>
      <c r="F55" s="1615"/>
      <c r="G55" s="1615"/>
      <c r="H55" s="402"/>
      <c r="I55" s="401"/>
      <c r="J55" s="401"/>
      <c r="K55" s="401"/>
      <c r="L55" s="401"/>
      <c r="M55" s="401"/>
      <c r="N55" s="401"/>
      <c r="O55" s="401"/>
      <c r="P55" s="401"/>
      <c r="Q55" s="401"/>
      <c r="R55" s="401"/>
      <c r="S55" s="401"/>
      <c r="T55" s="401"/>
      <c r="U55" s="401"/>
      <c r="V55" s="401"/>
      <c r="W55" s="401"/>
      <c r="X55" s="401"/>
      <c r="Y55" s="401"/>
      <c r="Z55" s="401"/>
    </row>
    <row r="56" spans="1:26" ht="45" customHeight="1" thickBot="1">
      <c r="A56" s="411" t="s">
        <v>224</v>
      </c>
      <c r="B56" s="404" t="s">
        <v>223</v>
      </c>
      <c r="C56" s="404">
        <v>0.6</v>
      </c>
      <c r="D56" s="167">
        <f t="shared" si="14"/>
        <v>696000</v>
      </c>
      <c r="E56" s="416">
        <f t="shared" si="16"/>
        <v>696000</v>
      </c>
      <c r="F56" s="1615"/>
      <c r="G56" s="1615"/>
      <c r="H56" s="402"/>
      <c r="I56" s="401"/>
      <c r="J56" s="401"/>
      <c r="K56" s="401"/>
      <c r="L56" s="401"/>
      <c r="M56" s="401"/>
      <c r="N56" s="401"/>
      <c r="O56" s="401"/>
      <c r="P56" s="401"/>
      <c r="Q56" s="401"/>
      <c r="R56" s="401"/>
      <c r="S56" s="401"/>
      <c r="T56" s="401"/>
      <c r="U56" s="401"/>
      <c r="V56" s="401"/>
      <c r="W56" s="401"/>
      <c r="X56" s="401"/>
      <c r="Y56" s="401"/>
      <c r="Z56" s="401"/>
    </row>
    <row r="57" spans="1:26" ht="15.75" thickBot="1">
      <c r="A57" s="411" t="s">
        <v>252</v>
      </c>
      <c r="B57" s="404" t="s">
        <v>215</v>
      </c>
      <c r="C57" s="404">
        <v>5</v>
      </c>
      <c r="D57" s="167">
        <f t="shared" si="14"/>
        <v>5800000</v>
      </c>
      <c r="E57" s="416">
        <f t="shared" si="16"/>
        <v>5800000</v>
      </c>
      <c r="F57" s="1615"/>
      <c r="G57" s="1615"/>
      <c r="H57" s="402"/>
      <c r="I57" s="401"/>
      <c r="J57" s="401"/>
      <c r="K57" s="401"/>
      <c r="L57" s="401"/>
      <c r="M57" s="401"/>
      <c r="N57" s="401"/>
      <c r="O57" s="401"/>
      <c r="P57" s="401"/>
      <c r="Q57" s="401"/>
      <c r="R57" s="401"/>
      <c r="S57" s="401"/>
      <c r="T57" s="401"/>
      <c r="U57" s="401"/>
      <c r="V57" s="401"/>
      <c r="W57" s="401"/>
      <c r="X57" s="401"/>
      <c r="Y57" s="401"/>
      <c r="Z57" s="401"/>
    </row>
    <row r="58" spans="1:26" ht="15.75" thickBot="1">
      <c r="A58" s="411" t="s">
        <v>262</v>
      </c>
      <c r="B58" s="404" t="s">
        <v>226</v>
      </c>
      <c r="C58" s="404">
        <v>0.06</v>
      </c>
      <c r="D58" s="167">
        <f t="shared" si="14"/>
        <v>69600</v>
      </c>
      <c r="E58" s="416">
        <f t="shared" si="16"/>
        <v>69600</v>
      </c>
      <c r="F58" s="1615"/>
      <c r="G58" s="1615"/>
      <c r="H58" s="402"/>
      <c r="I58" s="401"/>
      <c r="J58" s="401"/>
      <c r="K58" s="401"/>
      <c r="L58" s="401"/>
      <c r="M58" s="401"/>
      <c r="N58" s="401"/>
      <c r="O58" s="401"/>
      <c r="P58" s="401"/>
      <c r="Q58" s="401"/>
      <c r="R58" s="401"/>
      <c r="S58" s="401"/>
      <c r="T58" s="401"/>
      <c r="U58" s="401"/>
      <c r="V58" s="401"/>
      <c r="W58" s="401"/>
      <c r="X58" s="401"/>
      <c r="Y58" s="401"/>
      <c r="Z58" s="401"/>
    </row>
    <row r="59" spans="1:26" ht="15.75" thickBot="1">
      <c r="A59" s="411" t="s">
        <v>253</v>
      </c>
      <c r="B59" s="404" t="s">
        <v>223</v>
      </c>
      <c r="C59" s="404">
        <v>0.5</v>
      </c>
      <c r="D59" s="167">
        <f t="shared" si="14"/>
        <v>580000</v>
      </c>
      <c r="E59" s="416">
        <f t="shared" si="16"/>
        <v>580000</v>
      </c>
      <c r="F59" s="1615"/>
      <c r="G59" s="1615"/>
      <c r="H59" s="402"/>
      <c r="I59" s="401"/>
      <c r="J59" s="401"/>
      <c r="K59" s="401"/>
      <c r="L59" s="401"/>
      <c r="M59" s="401"/>
      <c r="N59" s="401"/>
      <c r="O59" s="401"/>
      <c r="P59" s="401"/>
      <c r="Q59" s="401"/>
      <c r="R59" s="401"/>
      <c r="S59" s="401"/>
      <c r="T59" s="401"/>
      <c r="U59" s="401"/>
      <c r="V59" s="401"/>
      <c r="W59" s="401"/>
      <c r="X59" s="401"/>
      <c r="Y59" s="401"/>
      <c r="Z59" s="401"/>
    </row>
    <row r="60" spans="1:26" ht="29.25" thickBot="1">
      <c r="A60" s="411" t="s">
        <v>238</v>
      </c>
      <c r="B60" s="404" t="s">
        <v>223</v>
      </c>
      <c r="C60" s="404">
        <v>0.8</v>
      </c>
      <c r="D60" s="167">
        <f t="shared" si="14"/>
        <v>928000</v>
      </c>
      <c r="E60" s="416">
        <f t="shared" si="16"/>
        <v>928000</v>
      </c>
      <c r="F60" s="407">
        <f>+E60*28.97%+D60</f>
        <v>1196841.6000000001</v>
      </c>
      <c r="G60" s="421">
        <f t="shared" ref="G60" si="17">ROUND(F60,-2)</f>
        <v>1196800</v>
      </c>
      <c r="H60" s="402"/>
      <c r="I60" s="401"/>
      <c r="J60" s="401"/>
      <c r="K60" s="401"/>
      <c r="L60" s="401"/>
      <c r="M60" s="401"/>
      <c r="N60" s="401"/>
      <c r="O60" s="401"/>
      <c r="P60" s="401"/>
      <c r="Q60" s="401"/>
      <c r="R60" s="401"/>
      <c r="S60" s="401"/>
      <c r="T60" s="401"/>
      <c r="U60" s="401"/>
      <c r="V60" s="401"/>
      <c r="W60" s="401"/>
      <c r="X60" s="401"/>
      <c r="Y60" s="401"/>
      <c r="Z60" s="401"/>
    </row>
    <row r="61" spans="1:26" ht="15.75" thickBot="1">
      <c r="A61" s="1613"/>
      <c r="B61" s="1613"/>
      <c r="C61" s="1613"/>
      <c r="D61" s="1613"/>
      <c r="E61" s="1613"/>
      <c r="F61" s="1613"/>
      <c r="G61" s="1613"/>
      <c r="H61" s="402"/>
      <c r="I61" s="401"/>
      <c r="J61" s="401"/>
      <c r="K61" s="401"/>
      <c r="L61" s="401"/>
      <c r="M61" s="401"/>
      <c r="N61" s="401"/>
      <c r="O61" s="401"/>
      <c r="P61" s="401"/>
      <c r="Q61" s="401"/>
      <c r="R61" s="401"/>
      <c r="S61" s="401"/>
      <c r="T61" s="401"/>
      <c r="U61" s="401"/>
      <c r="V61" s="401"/>
      <c r="W61" s="401"/>
      <c r="X61" s="401"/>
      <c r="Y61" s="401"/>
      <c r="Z61" s="401"/>
    </row>
    <row r="62" spans="1:26" ht="15.75" thickBot="1">
      <c r="A62" s="1564" t="s">
        <v>263</v>
      </c>
      <c r="B62" s="1564"/>
      <c r="C62" s="1564"/>
      <c r="D62" s="1564"/>
      <c r="E62" s="1564"/>
      <c r="F62" s="1564"/>
      <c r="G62" s="428"/>
      <c r="H62" s="401"/>
      <c r="I62" s="401"/>
      <c r="J62" s="401"/>
      <c r="K62" s="401"/>
      <c r="L62" s="401"/>
      <c r="M62" s="401"/>
      <c r="N62" s="401"/>
      <c r="O62" s="401"/>
      <c r="P62" s="401"/>
      <c r="Q62" s="401"/>
      <c r="R62" s="401"/>
      <c r="S62" s="401"/>
      <c r="T62" s="401"/>
      <c r="U62" s="401"/>
      <c r="V62" s="401"/>
      <c r="W62" s="401"/>
      <c r="X62" s="401"/>
      <c r="Y62" s="401"/>
      <c r="Z62" s="401"/>
    </row>
    <row r="63" spans="1:26" ht="15.75" thickBot="1">
      <c r="A63" s="424" t="s">
        <v>193</v>
      </c>
      <c r="B63" s="424" t="s">
        <v>566</v>
      </c>
      <c r="C63" s="424" t="s">
        <v>69</v>
      </c>
      <c r="D63" s="424" t="s">
        <v>70</v>
      </c>
      <c r="E63" s="424" t="s">
        <v>69</v>
      </c>
      <c r="F63" s="424" t="s">
        <v>70</v>
      </c>
      <c r="G63" s="429"/>
      <c r="H63" s="409"/>
      <c r="I63" s="409"/>
      <c r="J63" s="409"/>
      <c r="K63" s="409"/>
      <c r="L63" s="409"/>
      <c r="M63" s="409"/>
      <c r="N63" s="409"/>
      <c r="O63" s="409"/>
      <c r="P63" s="409"/>
      <c r="Q63" s="409"/>
      <c r="R63" s="409"/>
      <c r="S63" s="409"/>
      <c r="T63" s="409"/>
      <c r="U63" s="409"/>
      <c r="V63" s="409"/>
      <c r="W63" s="409"/>
      <c r="X63" s="409"/>
      <c r="Y63" s="409"/>
      <c r="Z63" s="409"/>
    </row>
    <row r="64" spans="1:26" ht="43.5" thickBot="1">
      <c r="A64" s="411" t="s">
        <v>269</v>
      </c>
      <c r="B64" s="404" t="s">
        <v>223</v>
      </c>
      <c r="C64" s="404">
        <v>0.5</v>
      </c>
      <c r="D64" s="404">
        <v>0.6</v>
      </c>
      <c r="E64" s="430">
        <f>+$H$4*C64</f>
        <v>580000</v>
      </c>
      <c r="F64" s="430">
        <f>+$H$4*D64</f>
        <v>696000</v>
      </c>
      <c r="G64" s="431"/>
      <c r="H64" s="401"/>
      <c r="I64" s="401"/>
      <c r="J64" s="432"/>
      <c r="K64" s="432"/>
      <c r="L64" s="432"/>
      <c r="M64" s="432"/>
      <c r="N64" s="432"/>
      <c r="O64" s="432"/>
      <c r="P64" s="401"/>
      <c r="Q64" s="401"/>
      <c r="R64" s="401"/>
      <c r="S64" s="401"/>
      <c r="T64" s="401"/>
      <c r="U64" s="401"/>
      <c r="V64" s="401"/>
      <c r="W64" s="401"/>
      <c r="X64" s="401"/>
      <c r="Y64" s="401"/>
      <c r="Z64" s="401"/>
    </row>
    <row r="65" spans="1:26" ht="15.75" thickBot="1">
      <c r="A65" s="433"/>
      <c r="B65" s="434"/>
      <c r="C65" s="434"/>
      <c r="D65" s="435"/>
      <c r="E65" s="436"/>
      <c r="F65" s="436"/>
      <c r="G65" s="437"/>
      <c r="H65" s="432"/>
      <c r="I65" s="438"/>
      <c r="J65" s="1592" t="s">
        <v>614</v>
      </c>
      <c r="K65" s="1592"/>
      <c r="L65" s="1592"/>
      <c r="M65" s="1592"/>
      <c r="N65" s="1592"/>
      <c r="O65" s="1592"/>
      <c r="P65" s="439"/>
      <c r="Q65" s="401"/>
      <c r="R65" s="401"/>
      <c r="S65" s="401"/>
      <c r="T65" s="401"/>
      <c r="U65" s="401"/>
      <c r="V65" s="401"/>
      <c r="W65" s="401"/>
      <c r="X65" s="401"/>
      <c r="Y65" s="401"/>
      <c r="Z65" s="401"/>
    </row>
    <row r="66" spans="1:26" ht="30.75" thickBot="1">
      <c r="A66" s="424" t="s">
        <v>268</v>
      </c>
      <c r="B66" s="424" t="s">
        <v>264</v>
      </c>
      <c r="C66" s="424" t="s">
        <v>265</v>
      </c>
      <c r="D66" s="424" t="s">
        <v>266</v>
      </c>
      <c r="E66" s="424" t="s">
        <v>578</v>
      </c>
      <c r="F66" s="424" t="s">
        <v>172</v>
      </c>
      <c r="G66" s="424" t="s">
        <v>264</v>
      </c>
      <c r="H66" s="424" t="s">
        <v>265</v>
      </c>
      <c r="I66" s="424" t="s">
        <v>267</v>
      </c>
      <c r="J66" s="424" t="s">
        <v>264</v>
      </c>
      <c r="K66" s="424" t="s">
        <v>206</v>
      </c>
      <c r="L66" s="424" t="s">
        <v>265</v>
      </c>
      <c r="M66" s="424" t="s">
        <v>206</v>
      </c>
      <c r="N66" s="424" t="s">
        <v>267</v>
      </c>
      <c r="O66" s="424" t="s">
        <v>206</v>
      </c>
      <c r="P66" s="422"/>
      <c r="Q66" s="402"/>
      <c r="R66" s="401"/>
      <c r="S66" s="401"/>
      <c r="T66" s="401"/>
      <c r="U66" s="401"/>
      <c r="V66" s="401"/>
      <c r="W66" s="401"/>
      <c r="X66" s="401"/>
      <c r="Y66" s="401"/>
      <c r="Z66" s="401"/>
    </row>
    <row r="67" spans="1:26" s="393" customFormat="1" ht="15.75" thickBot="1">
      <c r="A67" s="425" t="s">
        <v>71</v>
      </c>
      <c r="B67" s="426">
        <v>0.185</v>
      </c>
      <c r="C67" s="426">
        <v>0.121</v>
      </c>
      <c r="D67" s="426">
        <v>0.185</v>
      </c>
      <c r="E67" s="426">
        <v>0.128</v>
      </c>
      <c r="F67" s="430">
        <f>+$H$4*E67</f>
        <v>148480</v>
      </c>
      <c r="G67" s="430">
        <f>+$H$4*B67</f>
        <v>214600</v>
      </c>
      <c r="H67" s="430">
        <f>+$H$4*C67</f>
        <v>140360</v>
      </c>
      <c r="I67" s="430">
        <f>+$H$4*D67</f>
        <v>214600</v>
      </c>
      <c r="J67" s="407">
        <f>G67*28.97%+G67</f>
        <v>276769.62</v>
      </c>
      <c r="K67" s="421">
        <f t="shared" ref="K67:O67" si="18">ROUND(J67,-2)</f>
        <v>276800</v>
      </c>
      <c r="L67" s="407">
        <f>H67*28.97%+H67</f>
        <v>181022.29200000002</v>
      </c>
      <c r="M67" s="421">
        <f t="shared" si="18"/>
        <v>181000</v>
      </c>
      <c r="N67" s="440">
        <f>I67*28.97%+I67</f>
        <v>276769.62</v>
      </c>
      <c r="O67" s="421">
        <f t="shared" si="18"/>
        <v>276800</v>
      </c>
      <c r="P67" s="441"/>
      <c r="Q67" s="408"/>
      <c r="R67" s="409"/>
      <c r="S67" s="409"/>
      <c r="T67" s="409"/>
      <c r="U67" s="409"/>
      <c r="V67" s="409"/>
      <c r="W67" s="409"/>
      <c r="X67" s="409"/>
      <c r="Y67" s="409"/>
      <c r="Z67" s="409"/>
    </row>
    <row r="68" spans="1:26" s="393" customFormat="1" ht="15.75" thickBot="1">
      <c r="A68" s="425" t="s">
        <v>86</v>
      </c>
      <c r="B68" s="426">
        <v>0.16600000000000001</v>
      </c>
      <c r="C68" s="426">
        <v>0.108</v>
      </c>
      <c r="D68" s="426">
        <v>0.16600000000000001</v>
      </c>
      <c r="E68" s="426">
        <v>0.115</v>
      </c>
      <c r="F68" s="430">
        <f>+$H$4*E68</f>
        <v>133400</v>
      </c>
      <c r="G68" s="430">
        <f t="shared" ref="G68:I72" si="19">+$H$4*B68</f>
        <v>192560</v>
      </c>
      <c r="H68" s="430">
        <f t="shared" si="19"/>
        <v>125280</v>
      </c>
      <c r="I68" s="430">
        <f t="shared" si="19"/>
        <v>192560</v>
      </c>
      <c r="J68" s="1580"/>
      <c r="K68" s="1581"/>
      <c r="L68" s="1581"/>
      <c r="M68" s="1581"/>
      <c r="N68" s="1581"/>
      <c r="O68" s="1582"/>
      <c r="P68" s="441"/>
      <c r="Q68" s="408"/>
      <c r="R68" s="409"/>
      <c r="S68" s="409"/>
      <c r="T68" s="409"/>
      <c r="U68" s="409"/>
      <c r="V68" s="409"/>
      <c r="W68" s="409"/>
      <c r="X68" s="409"/>
      <c r="Y68" s="409"/>
      <c r="Z68" s="409"/>
    </row>
    <row r="69" spans="1:26" s="393" customFormat="1" ht="29.25" thickBot="1">
      <c r="A69" s="425" t="s">
        <v>72</v>
      </c>
      <c r="B69" s="426">
        <v>0.17599999999999999</v>
      </c>
      <c r="C69" s="426">
        <v>0.115</v>
      </c>
      <c r="D69" s="426">
        <v>0.17599999999999999</v>
      </c>
      <c r="E69" s="426">
        <v>0.121</v>
      </c>
      <c r="F69" s="430">
        <f>+$H$4*E69</f>
        <v>140360</v>
      </c>
      <c r="G69" s="430">
        <f t="shared" si="19"/>
        <v>204160</v>
      </c>
      <c r="H69" s="430">
        <f t="shared" si="19"/>
        <v>133400</v>
      </c>
      <c r="I69" s="430">
        <f t="shared" si="19"/>
        <v>204160</v>
      </c>
      <c r="J69" s="1583"/>
      <c r="K69" s="1584"/>
      <c r="L69" s="1584"/>
      <c r="M69" s="1584"/>
      <c r="N69" s="1584"/>
      <c r="O69" s="1585"/>
      <c r="P69" s="441"/>
      <c r="Q69" s="408"/>
      <c r="R69" s="409"/>
      <c r="S69" s="409"/>
      <c r="T69" s="409"/>
      <c r="U69" s="409"/>
      <c r="V69" s="409"/>
      <c r="W69" s="409"/>
      <c r="X69" s="409"/>
      <c r="Y69" s="409"/>
      <c r="Z69" s="409"/>
    </row>
    <row r="70" spans="1:26" s="393" customFormat="1" ht="15.75" thickBot="1">
      <c r="A70" s="425" t="s">
        <v>73</v>
      </c>
      <c r="B70" s="426">
        <v>0.17599999999999999</v>
      </c>
      <c r="C70" s="426">
        <v>0.115</v>
      </c>
      <c r="D70" s="426">
        <v>0.17599999999999999</v>
      </c>
      <c r="E70" s="426">
        <v>0.121</v>
      </c>
      <c r="F70" s="430">
        <f>+$H$4*E70</f>
        <v>140360</v>
      </c>
      <c r="G70" s="430">
        <f t="shared" si="19"/>
        <v>204160</v>
      </c>
      <c r="H70" s="430">
        <f t="shared" si="19"/>
        <v>133400</v>
      </c>
      <c r="I70" s="430">
        <f t="shared" si="19"/>
        <v>204160</v>
      </c>
      <c r="J70" s="1583"/>
      <c r="K70" s="1584"/>
      <c r="L70" s="1584"/>
      <c r="M70" s="1584"/>
      <c r="N70" s="1584"/>
      <c r="O70" s="1585"/>
      <c r="P70" s="441"/>
      <c r="Q70" s="408"/>
      <c r="R70" s="409"/>
      <c r="S70" s="409"/>
      <c r="T70" s="409"/>
      <c r="U70" s="409"/>
      <c r="V70" s="409"/>
      <c r="W70" s="409"/>
      <c r="X70" s="409"/>
      <c r="Y70" s="409"/>
      <c r="Z70" s="409"/>
    </row>
    <row r="71" spans="1:26" s="393" customFormat="1" ht="15.75" thickBot="1">
      <c r="A71" s="425" t="s">
        <v>275</v>
      </c>
      <c r="B71" s="426">
        <v>0.16600000000000001</v>
      </c>
      <c r="C71" s="426">
        <v>0.108</v>
      </c>
      <c r="D71" s="426">
        <v>0.16600000000000001</v>
      </c>
      <c r="E71" s="426">
        <v>0.115</v>
      </c>
      <c r="F71" s="430">
        <f>(+$H$4*E71)</f>
        <v>133400</v>
      </c>
      <c r="G71" s="430">
        <f t="shared" si="19"/>
        <v>192560</v>
      </c>
      <c r="H71" s="430">
        <f t="shared" si="19"/>
        <v>125280</v>
      </c>
      <c r="I71" s="430">
        <f t="shared" si="19"/>
        <v>192560</v>
      </c>
      <c r="J71" s="1583"/>
      <c r="K71" s="1584"/>
      <c r="L71" s="1584"/>
      <c r="M71" s="1584"/>
      <c r="N71" s="1584"/>
      <c r="O71" s="1585"/>
      <c r="P71" s="441"/>
      <c r="Q71" s="408"/>
      <c r="R71" s="409"/>
      <c r="S71" s="409"/>
      <c r="T71" s="409"/>
      <c r="U71" s="409"/>
      <c r="V71" s="409"/>
      <c r="W71" s="409"/>
      <c r="X71" s="409"/>
      <c r="Y71" s="409"/>
      <c r="Z71" s="409"/>
    </row>
    <row r="72" spans="1:26" s="393" customFormat="1" ht="15.75" thickBot="1">
      <c r="A72" s="425" t="s">
        <v>272</v>
      </c>
      <c r="B72" s="426">
        <v>7.1999999999999995E-2</v>
      </c>
      <c r="C72" s="426">
        <v>5.3999999999999999E-2</v>
      </c>
      <c r="D72" s="426">
        <v>7.1999999999999995E-2</v>
      </c>
      <c r="E72" s="1602"/>
      <c r="F72" s="1603"/>
      <c r="G72" s="430">
        <f>+$H$4*B72</f>
        <v>83520</v>
      </c>
      <c r="H72" s="430">
        <f t="shared" si="19"/>
        <v>62640</v>
      </c>
      <c r="I72" s="430">
        <f>+$H$4*D72</f>
        <v>83520</v>
      </c>
      <c r="J72" s="1583"/>
      <c r="K72" s="1584"/>
      <c r="L72" s="1584"/>
      <c r="M72" s="1584"/>
      <c r="N72" s="1584"/>
      <c r="O72" s="1585"/>
      <c r="P72" s="441"/>
      <c r="Q72" s="408"/>
      <c r="R72" s="409"/>
      <c r="S72" s="409"/>
      <c r="T72" s="409"/>
      <c r="U72" s="409"/>
      <c r="V72" s="409"/>
      <c r="W72" s="409"/>
      <c r="X72" s="409"/>
      <c r="Y72" s="409"/>
      <c r="Z72" s="409"/>
    </row>
    <row r="73" spans="1:26" s="393" customFormat="1" ht="19.5" customHeight="1" thickBot="1">
      <c r="A73" s="1604" t="s">
        <v>615</v>
      </c>
      <c r="B73" s="1605"/>
      <c r="C73" s="1605"/>
      <c r="D73" s="1605"/>
      <c r="E73" s="1605"/>
      <c r="F73" s="1606"/>
      <c r="G73" s="442">
        <f>+G72+30%-25056</f>
        <v>58464.3</v>
      </c>
      <c r="H73" s="443">
        <f>+H72+30%-18792</f>
        <v>43848.3</v>
      </c>
      <c r="I73" s="443">
        <f>+I72+30%-25056</f>
        <v>58464.3</v>
      </c>
      <c r="J73" s="1586"/>
      <c r="K73" s="1587"/>
      <c r="L73" s="1587"/>
      <c r="M73" s="1587"/>
      <c r="N73" s="1587"/>
      <c r="O73" s="1588"/>
      <c r="P73" s="441"/>
      <c r="Q73" s="408"/>
      <c r="R73" s="409"/>
      <c r="S73" s="409"/>
      <c r="T73" s="409"/>
      <c r="U73" s="409"/>
      <c r="V73" s="409"/>
      <c r="W73" s="409"/>
      <c r="X73" s="409"/>
      <c r="Y73" s="409"/>
      <c r="Z73" s="409"/>
    </row>
    <row r="74" spans="1:26" ht="15.75" thickBot="1">
      <c r="A74" s="433"/>
      <c r="B74" s="434"/>
      <c r="C74" s="434"/>
      <c r="D74" s="435"/>
      <c r="E74" s="436"/>
      <c r="F74" s="444"/>
      <c r="G74" s="445"/>
      <c r="H74" s="446"/>
      <c r="I74" s="446"/>
      <c r="J74" s="446"/>
      <c r="K74" s="446"/>
      <c r="L74" s="446"/>
      <c r="M74" s="446"/>
      <c r="N74" s="446"/>
      <c r="O74" s="446"/>
      <c r="P74" s="446"/>
      <c r="Q74" s="401"/>
      <c r="R74" s="401"/>
      <c r="S74" s="401"/>
      <c r="T74" s="401"/>
      <c r="U74" s="401"/>
      <c r="V74" s="401"/>
      <c r="W74" s="401"/>
      <c r="X74" s="401"/>
      <c r="Y74" s="401"/>
      <c r="Z74" s="401"/>
    </row>
    <row r="75" spans="1:26" ht="30" customHeight="1" thickBot="1">
      <c r="A75" s="1607" t="s">
        <v>278</v>
      </c>
      <c r="B75" s="1608"/>
      <c r="C75" s="1608"/>
      <c r="D75" s="1608"/>
      <c r="E75" s="1609"/>
      <c r="F75" s="431"/>
      <c r="G75" s="447"/>
      <c r="H75" s="401"/>
      <c r="I75" s="401"/>
      <c r="J75" s="401"/>
      <c r="K75" s="401"/>
      <c r="L75" s="401"/>
      <c r="M75" s="401"/>
      <c r="N75" s="401"/>
      <c r="O75" s="401"/>
      <c r="P75" s="401"/>
      <c r="Q75" s="401"/>
      <c r="R75" s="401"/>
      <c r="S75" s="401"/>
      <c r="T75" s="401"/>
      <c r="U75" s="401"/>
      <c r="V75" s="401"/>
      <c r="W75" s="401"/>
      <c r="X75" s="401"/>
      <c r="Y75" s="401"/>
      <c r="Z75" s="401"/>
    </row>
    <row r="76" spans="1:26" ht="30.75" thickBot="1">
      <c r="A76" s="424" t="s">
        <v>268</v>
      </c>
      <c r="B76" s="424" t="s">
        <v>616</v>
      </c>
      <c r="C76" s="424" t="s">
        <v>617</v>
      </c>
      <c r="D76" s="1530" t="s">
        <v>162</v>
      </c>
      <c r="E76" s="1530"/>
      <c r="F76" s="431"/>
      <c r="G76" s="448"/>
      <c r="H76" s="449"/>
      <c r="I76" s="401"/>
      <c r="J76" s="401"/>
      <c r="K76" s="401"/>
      <c r="L76" s="401"/>
      <c r="M76" s="401"/>
      <c r="N76" s="401"/>
      <c r="O76" s="401"/>
      <c r="P76" s="401"/>
      <c r="Q76" s="401"/>
      <c r="R76" s="401"/>
      <c r="S76" s="401"/>
      <c r="T76" s="401"/>
      <c r="U76" s="401"/>
      <c r="V76" s="401"/>
      <c r="W76" s="401"/>
      <c r="X76" s="401"/>
      <c r="Y76" s="401"/>
      <c r="Z76" s="401"/>
    </row>
    <row r="77" spans="1:26" ht="15.75" thickBot="1">
      <c r="A77" s="427" t="s">
        <v>88</v>
      </c>
      <c r="B77" s="426">
        <v>5.6000000000000001E-2</v>
      </c>
      <c r="C77" s="426">
        <v>5.8000000000000003E-2</v>
      </c>
      <c r="D77" s="450">
        <f>(+$H$4*B77)</f>
        <v>64960</v>
      </c>
      <c r="E77" s="430">
        <f>+$H$4*C77</f>
        <v>67280</v>
      </c>
      <c r="F77" s="431"/>
      <c r="G77" s="448"/>
      <c r="H77" s="401"/>
      <c r="I77" s="401"/>
      <c r="J77" s="401"/>
      <c r="K77" s="401"/>
      <c r="L77" s="401"/>
      <c r="M77" s="401"/>
      <c r="N77" s="401"/>
      <c r="O77" s="401"/>
      <c r="P77" s="401"/>
      <c r="Q77" s="401"/>
      <c r="R77" s="401"/>
      <c r="S77" s="401"/>
      <c r="T77" s="401"/>
      <c r="U77" s="401"/>
      <c r="V77" s="401"/>
      <c r="W77" s="401"/>
      <c r="X77" s="401"/>
      <c r="Y77" s="401"/>
      <c r="Z77" s="401"/>
    </row>
    <row r="78" spans="1:26" ht="29.25" thickBot="1">
      <c r="A78" s="451" t="s">
        <v>282</v>
      </c>
      <c r="B78" s="452">
        <v>3.9199999999999999E-2</v>
      </c>
      <c r="C78" s="452">
        <v>3.6999999999999998E-2</v>
      </c>
      <c r="D78" s="450">
        <f>(+$H$4*B78)</f>
        <v>45472</v>
      </c>
      <c r="E78" s="430">
        <f>+$H$4*C78</f>
        <v>42920</v>
      </c>
      <c r="F78" s="453"/>
      <c r="G78" s="437"/>
      <c r="H78" s="432"/>
      <c r="I78" s="432"/>
      <c r="J78" s="401"/>
      <c r="K78" s="401"/>
      <c r="L78" s="401"/>
      <c r="M78" s="401"/>
      <c r="N78" s="401"/>
      <c r="O78" s="401"/>
      <c r="P78" s="401"/>
      <c r="Q78" s="401"/>
      <c r="R78" s="401"/>
      <c r="S78" s="401"/>
      <c r="T78" s="401"/>
      <c r="U78" s="401"/>
      <c r="V78" s="401"/>
      <c r="W78" s="401"/>
      <c r="X78" s="401"/>
      <c r="Y78" s="401"/>
      <c r="Z78" s="401"/>
    </row>
    <row r="79" spans="1:26" ht="30" customHeight="1" thickBot="1">
      <c r="A79" s="1598"/>
      <c r="B79" s="1598"/>
      <c r="C79" s="1598"/>
      <c r="D79" s="426"/>
      <c r="E79" s="454"/>
      <c r="F79" s="1521" t="s">
        <v>614</v>
      </c>
      <c r="G79" s="1521"/>
      <c r="H79" s="1521"/>
      <c r="I79" s="1521"/>
      <c r="J79" s="402"/>
      <c r="K79" s="401"/>
      <c r="L79" s="401"/>
      <c r="M79" s="401"/>
      <c r="N79" s="401"/>
      <c r="O79" s="401"/>
      <c r="P79" s="401"/>
      <c r="Q79" s="401"/>
      <c r="R79" s="401"/>
      <c r="S79" s="401"/>
      <c r="T79" s="401"/>
      <c r="U79" s="401"/>
      <c r="V79" s="401"/>
      <c r="W79" s="401"/>
      <c r="X79" s="401"/>
      <c r="Y79" s="401"/>
      <c r="Z79" s="401"/>
    </row>
    <row r="80" spans="1:26" ht="45.75" thickBot="1">
      <c r="A80" s="424" t="s">
        <v>618</v>
      </c>
      <c r="B80" s="424" t="s">
        <v>285</v>
      </c>
      <c r="C80" s="424" t="s">
        <v>583</v>
      </c>
      <c r="D80" s="424" t="s">
        <v>285</v>
      </c>
      <c r="E80" s="455" t="s">
        <v>583</v>
      </c>
      <c r="F80" s="456" t="s">
        <v>285</v>
      </c>
      <c r="G80" s="424" t="s">
        <v>206</v>
      </c>
      <c r="H80" s="455" t="s">
        <v>583</v>
      </c>
      <c r="I80" s="424" t="s">
        <v>206</v>
      </c>
      <c r="J80" s="402"/>
      <c r="K80" s="401"/>
      <c r="L80" s="401"/>
      <c r="M80" s="401"/>
      <c r="N80" s="401"/>
      <c r="O80" s="401"/>
      <c r="P80" s="401"/>
      <c r="Q80" s="401"/>
      <c r="R80" s="401"/>
      <c r="S80" s="401"/>
      <c r="T80" s="401"/>
      <c r="U80" s="401"/>
      <c r="V80" s="401"/>
      <c r="W80" s="401"/>
      <c r="X80" s="401"/>
      <c r="Y80" s="401"/>
      <c r="Z80" s="401"/>
    </row>
    <row r="81" spans="1:26" ht="15.75" thickBot="1">
      <c r="A81" s="427" t="s">
        <v>71</v>
      </c>
      <c r="B81" s="426">
        <v>0.73499999999999999</v>
      </c>
      <c r="C81" s="426">
        <v>0.69899999999999995</v>
      </c>
      <c r="D81" s="450">
        <f t="shared" ref="D81:E85" si="20">+$H$4*B81</f>
        <v>852600</v>
      </c>
      <c r="E81" s="430">
        <f t="shared" si="20"/>
        <v>810840</v>
      </c>
      <c r="F81" s="407">
        <f>+D81*28.97%+D81</f>
        <v>1099598.22</v>
      </c>
      <c r="G81" s="421">
        <f t="shared" ref="G81" si="21">ROUND(F81,-2)</f>
        <v>1099600</v>
      </c>
      <c r="H81" s="407">
        <f>+E81*28.97%+E81</f>
        <v>1045740.348</v>
      </c>
      <c r="I81" s="421">
        <f t="shared" ref="I81" si="22">ROUND(H81,-2)</f>
        <v>1045700</v>
      </c>
      <c r="J81" s="402"/>
      <c r="K81" s="401"/>
      <c r="L81" s="401"/>
      <c r="M81" s="401"/>
      <c r="N81" s="401"/>
      <c r="O81" s="401"/>
      <c r="P81" s="401"/>
      <c r="Q81" s="401"/>
      <c r="R81" s="401"/>
      <c r="S81" s="401"/>
      <c r="T81" s="401"/>
      <c r="U81" s="401"/>
      <c r="V81" s="401"/>
      <c r="W81" s="401"/>
      <c r="X81" s="401"/>
      <c r="Y81" s="401"/>
      <c r="Z81" s="401"/>
    </row>
    <row r="82" spans="1:26" ht="15.75" thickBot="1">
      <c r="A82" s="427" t="s">
        <v>86</v>
      </c>
      <c r="B82" s="426">
        <v>0.66200000000000003</v>
      </c>
      <c r="C82" s="426">
        <v>0.625</v>
      </c>
      <c r="D82" s="450">
        <f t="shared" si="20"/>
        <v>767920</v>
      </c>
      <c r="E82" s="430">
        <f t="shared" si="20"/>
        <v>725000</v>
      </c>
      <c r="F82" s="1599"/>
      <c r="G82" s="1599"/>
      <c r="H82" s="1599"/>
      <c r="I82" s="1599"/>
      <c r="J82" s="402"/>
      <c r="K82" s="401"/>
      <c r="L82" s="401"/>
      <c r="M82" s="401"/>
      <c r="N82" s="401"/>
      <c r="O82" s="401"/>
      <c r="P82" s="401"/>
      <c r="Q82" s="401"/>
      <c r="R82" s="401"/>
      <c r="S82" s="401"/>
      <c r="T82" s="401"/>
      <c r="U82" s="401"/>
      <c r="V82" s="401"/>
      <c r="W82" s="401"/>
      <c r="X82" s="401"/>
      <c r="Y82" s="401"/>
      <c r="Z82" s="401"/>
    </row>
    <row r="83" spans="1:26" ht="29.25" thickBot="1">
      <c r="A83" s="427" t="s">
        <v>72</v>
      </c>
      <c r="B83" s="426">
        <v>0.69899999999999995</v>
      </c>
      <c r="C83" s="426">
        <v>0.66200000000000003</v>
      </c>
      <c r="D83" s="450">
        <f t="shared" si="20"/>
        <v>810840</v>
      </c>
      <c r="E83" s="430">
        <f t="shared" si="20"/>
        <v>767920</v>
      </c>
      <c r="F83" s="1599"/>
      <c r="G83" s="1599"/>
      <c r="H83" s="1599"/>
      <c r="I83" s="1599"/>
      <c r="J83" s="402"/>
      <c r="K83" s="401"/>
      <c r="L83" s="401"/>
      <c r="M83" s="401"/>
      <c r="N83" s="401"/>
      <c r="O83" s="401"/>
      <c r="P83" s="401"/>
      <c r="Q83" s="401"/>
      <c r="R83" s="401"/>
      <c r="S83" s="401"/>
      <c r="T83" s="401"/>
      <c r="U83" s="401"/>
      <c r="V83" s="401"/>
      <c r="W83" s="401"/>
      <c r="X83" s="401"/>
      <c r="Y83" s="401"/>
      <c r="Z83" s="401"/>
    </row>
    <row r="84" spans="1:26" ht="15.75" thickBot="1">
      <c r="A84" s="427" t="s">
        <v>73</v>
      </c>
      <c r="B84" s="426">
        <v>0.69899999999999995</v>
      </c>
      <c r="C84" s="426">
        <v>0.66200000000000003</v>
      </c>
      <c r="D84" s="450">
        <f t="shared" si="20"/>
        <v>810840</v>
      </c>
      <c r="E84" s="430">
        <f t="shared" si="20"/>
        <v>767920</v>
      </c>
      <c r="F84" s="1599"/>
      <c r="G84" s="1599"/>
      <c r="H84" s="1599"/>
      <c r="I84" s="1599"/>
      <c r="J84" s="402"/>
      <c r="K84" s="401"/>
      <c r="L84" s="401"/>
      <c r="M84" s="401"/>
      <c r="N84" s="401"/>
      <c r="O84" s="401"/>
      <c r="P84" s="401"/>
      <c r="Q84" s="401"/>
      <c r="R84" s="401"/>
      <c r="S84" s="401"/>
      <c r="T84" s="401"/>
      <c r="U84" s="401"/>
      <c r="V84" s="401"/>
      <c r="W84" s="401"/>
      <c r="X84" s="401"/>
      <c r="Y84" s="401"/>
      <c r="Z84" s="401"/>
    </row>
    <row r="85" spans="1:26" ht="15.75" thickBot="1">
      <c r="A85" s="427" t="s">
        <v>275</v>
      </c>
      <c r="B85" s="426">
        <v>0.66200000000000003</v>
      </c>
      <c r="C85" s="426">
        <v>0.625</v>
      </c>
      <c r="D85" s="450">
        <f t="shared" si="20"/>
        <v>767920</v>
      </c>
      <c r="E85" s="430">
        <f t="shared" si="20"/>
        <v>725000</v>
      </c>
      <c r="F85" s="1599"/>
      <c r="G85" s="1599"/>
      <c r="H85" s="1599"/>
      <c r="I85" s="1599"/>
      <c r="J85" s="402"/>
      <c r="K85" s="401"/>
      <c r="L85" s="401"/>
      <c r="M85" s="401"/>
      <c r="N85" s="401"/>
      <c r="O85" s="401"/>
      <c r="P85" s="401"/>
      <c r="Q85" s="401"/>
      <c r="R85" s="401"/>
      <c r="S85" s="401"/>
      <c r="T85" s="401"/>
      <c r="U85" s="401"/>
      <c r="V85" s="401"/>
      <c r="W85" s="401"/>
      <c r="X85" s="401"/>
      <c r="Y85" s="401"/>
      <c r="Z85" s="401"/>
    </row>
    <row r="86" spans="1:26" ht="22.5" customHeight="1" thickBot="1">
      <c r="A86" s="424" t="s">
        <v>619</v>
      </c>
      <c r="B86" s="424" t="s">
        <v>289</v>
      </c>
      <c r="C86" s="424" t="s">
        <v>1</v>
      </c>
      <c r="D86" s="424" t="s">
        <v>290</v>
      </c>
      <c r="E86" s="457"/>
      <c r="F86" s="444"/>
      <c r="G86" s="444"/>
      <c r="H86" s="446"/>
      <c r="I86" s="446"/>
      <c r="J86" s="401"/>
      <c r="K86" s="401"/>
      <c r="L86" s="401"/>
      <c r="M86" s="401"/>
      <c r="N86" s="401"/>
      <c r="O86" s="401"/>
      <c r="P86" s="401"/>
      <c r="Q86" s="401"/>
      <c r="R86" s="401"/>
      <c r="S86" s="401"/>
      <c r="T86" s="401"/>
      <c r="U86" s="401"/>
      <c r="V86" s="401"/>
      <c r="W86" s="401"/>
      <c r="X86" s="401"/>
      <c r="Y86" s="401"/>
      <c r="Z86" s="401"/>
    </row>
    <row r="87" spans="1:26" ht="15.75" thickBot="1">
      <c r="A87" s="427" t="s">
        <v>291</v>
      </c>
      <c r="B87" s="426" t="s">
        <v>292</v>
      </c>
      <c r="C87" s="426">
        <v>0.121</v>
      </c>
      <c r="D87" s="450">
        <f>+$H$4*C87</f>
        <v>140360</v>
      </c>
      <c r="E87" s="431"/>
      <c r="F87" s="448"/>
      <c r="G87" s="448"/>
      <c r="H87" s="401"/>
      <c r="I87" s="401"/>
      <c r="J87" s="401"/>
      <c r="K87" s="401"/>
      <c r="L87" s="401"/>
      <c r="M87" s="401"/>
      <c r="N87" s="401"/>
      <c r="O87" s="401"/>
      <c r="P87" s="401"/>
      <c r="Q87" s="401"/>
      <c r="R87" s="401"/>
      <c r="S87" s="401"/>
      <c r="T87" s="401"/>
      <c r="U87" s="401"/>
      <c r="V87" s="401"/>
      <c r="W87" s="401"/>
      <c r="X87" s="401"/>
      <c r="Y87" s="401"/>
      <c r="Z87" s="401"/>
    </row>
    <row r="88" spans="1:26" ht="15.75" thickBot="1">
      <c r="A88" s="427" t="s">
        <v>293</v>
      </c>
      <c r="B88" s="426" t="s">
        <v>292</v>
      </c>
      <c r="C88" s="426">
        <v>0.186</v>
      </c>
      <c r="D88" s="450">
        <f>+$H$4*C88</f>
        <v>215760</v>
      </c>
      <c r="E88" s="431"/>
      <c r="F88" s="448"/>
      <c r="G88" s="448"/>
      <c r="H88" s="401"/>
      <c r="I88" s="401"/>
      <c r="J88" s="401"/>
      <c r="K88" s="401"/>
      <c r="L88" s="401"/>
      <c r="M88" s="401"/>
      <c r="N88" s="401"/>
      <c r="O88" s="401"/>
      <c r="P88" s="401"/>
      <c r="Q88" s="401"/>
      <c r="R88" s="401"/>
      <c r="S88" s="401"/>
      <c r="T88" s="401"/>
      <c r="U88" s="401"/>
      <c r="V88" s="401"/>
      <c r="W88" s="401"/>
      <c r="X88" s="401"/>
      <c r="Y88" s="401"/>
      <c r="Z88" s="401"/>
    </row>
    <row r="89" spans="1:26" ht="29.25" thickBot="1">
      <c r="A89" s="427" t="s">
        <v>294</v>
      </c>
      <c r="B89" s="426" t="s">
        <v>274</v>
      </c>
      <c r="C89" s="426">
        <v>0.186</v>
      </c>
      <c r="D89" s="450">
        <f>+$H$4*C89</f>
        <v>215760</v>
      </c>
      <c r="E89" s="431"/>
      <c r="F89" s="448"/>
      <c r="G89" s="448"/>
      <c r="H89" s="401"/>
      <c r="I89" s="401"/>
      <c r="J89" s="401"/>
      <c r="K89" s="401"/>
      <c r="L89" s="401"/>
      <c r="M89" s="401"/>
      <c r="N89" s="401"/>
      <c r="O89" s="401"/>
      <c r="P89" s="401"/>
      <c r="Q89" s="401"/>
      <c r="R89" s="401"/>
      <c r="S89" s="401"/>
      <c r="T89" s="401"/>
      <c r="U89" s="401"/>
      <c r="V89" s="401"/>
      <c r="W89" s="401"/>
      <c r="X89" s="401"/>
      <c r="Y89" s="401"/>
      <c r="Z89" s="401"/>
    </row>
    <row r="90" spans="1:26" ht="29.25" thickBot="1">
      <c r="A90" s="427" t="s">
        <v>295</v>
      </c>
      <c r="B90" s="426" t="s">
        <v>274</v>
      </c>
      <c r="C90" s="426">
        <v>0.373</v>
      </c>
      <c r="D90" s="450">
        <f>+$H$4*C90</f>
        <v>432680</v>
      </c>
      <c r="E90" s="431"/>
      <c r="F90" s="448"/>
      <c r="G90" s="448"/>
      <c r="H90" s="401"/>
      <c r="I90" s="401"/>
      <c r="J90" s="401"/>
      <c r="K90" s="401"/>
      <c r="L90" s="401"/>
      <c r="M90" s="401"/>
      <c r="N90" s="401"/>
      <c r="O90" s="401"/>
      <c r="P90" s="401"/>
      <c r="Q90" s="401"/>
      <c r="R90" s="401"/>
      <c r="S90" s="401"/>
      <c r="T90" s="401"/>
      <c r="U90" s="401"/>
      <c r="V90" s="401"/>
      <c r="W90" s="401"/>
      <c r="X90" s="401"/>
      <c r="Y90" s="401"/>
      <c r="Z90" s="401"/>
    </row>
    <row r="91" spans="1:26" ht="29.25" thickBot="1">
      <c r="A91" s="427" t="s">
        <v>296</v>
      </c>
      <c r="B91" s="426" t="s">
        <v>274</v>
      </c>
      <c r="C91" s="426">
        <v>0.373</v>
      </c>
      <c r="D91" s="450">
        <f t="shared" ref="D91:D92" si="23">+$H$4*C91</f>
        <v>432680</v>
      </c>
      <c r="E91" s="431"/>
      <c r="F91" s="448"/>
      <c r="G91" s="448"/>
      <c r="H91" s="401"/>
      <c r="I91" s="401"/>
      <c r="J91" s="401"/>
      <c r="K91" s="401"/>
      <c r="L91" s="401"/>
      <c r="M91" s="401"/>
      <c r="N91" s="401"/>
      <c r="O91" s="401"/>
      <c r="P91" s="401"/>
      <c r="Q91" s="401"/>
      <c r="R91" s="401"/>
      <c r="S91" s="401"/>
      <c r="T91" s="401"/>
      <c r="U91" s="401"/>
      <c r="V91" s="401"/>
      <c r="W91" s="401"/>
      <c r="X91" s="401"/>
      <c r="Y91" s="401"/>
      <c r="Z91" s="401"/>
    </row>
    <row r="92" spans="1:26" ht="29.25" thickBot="1">
      <c r="A92" s="427" t="s">
        <v>297</v>
      </c>
      <c r="B92" s="426" t="s">
        <v>274</v>
      </c>
      <c r="C92" s="426">
        <v>0.373</v>
      </c>
      <c r="D92" s="450">
        <f t="shared" si="23"/>
        <v>432680</v>
      </c>
      <c r="E92" s="431"/>
      <c r="F92" s="448"/>
      <c r="G92" s="448"/>
      <c r="H92" s="401"/>
      <c r="I92" s="401"/>
      <c r="J92" s="401"/>
      <c r="K92" s="401"/>
      <c r="L92" s="401"/>
      <c r="M92" s="401"/>
      <c r="N92" s="401"/>
      <c r="O92" s="401"/>
      <c r="P92" s="401"/>
      <c r="Q92" s="401"/>
      <c r="R92" s="401"/>
      <c r="S92" s="401"/>
      <c r="T92" s="401"/>
      <c r="U92" s="401"/>
      <c r="V92" s="401"/>
      <c r="W92" s="401"/>
      <c r="X92" s="401"/>
      <c r="Y92" s="401"/>
      <c r="Z92" s="401"/>
    </row>
    <row r="93" spans="1:26" ht="15.75" thickBot="1">
      <c r="A93" s="433"/>
      <c r="B93" s="434"/>
      <c r="C93" s="434"/>
      <c r="D93" s="458"/>
      <c r="E93" s="448"/>
      <c r="F93" s="448"/>
      <c r="G93" s="448"/>
      <c r="H93" s="401"/>
      <c r="I93" s="401"/>
      <c r="J93" s="401"/>
      <c r="K93" s="401"/>
      <c r="L93" s="401"/>
      <c r="M93" s="401"/>
      <c r="N93" s="401"/>
      <c r="O93" s="401"/>
      <c r="P93" s="401"/>
      <c r="Q93" s="401"/>
      <c r="R93" s="401"/>
      <c r="S93" s="401"/>
      <c r="T93" s="401"/>
      <c r="U93" s="401"/>
      <c r="V93" s="401"/>
      <c r="W93" s="401"/>
      <c r="X93" s="401"/>
      <c r="Y93" s="401"/>
      <c r="Z93" s="401"/>
    </row>
    <row r="94" spans="1:26" ht="45.75" thickBot="1">
      <c r="A94" s="424" t="s">
        <v>298</v>
      </c>
      <c r="B94" s="424" t="s">
        <v>1</v>
      </c>
      <c r="C94" s="424" t="s">
        <v>585</v>
      </c>
      <c r="D94" s="459"/>
      <c r="E94" s="448"/>
      <c r="F94" s="448"/>
      <c r="G94" s="448"/>
      <c r="H94" s="401"/>
      <c r="I94" s="401"/>
      <c r="J94" s="401"/>
      <c r="K94" s="448"/>
      <c r="L94" s="401"/>
      <c r="M94" s="401"/>
      <c r="N94" s="401"/>
      <c r="O94" s="401"/>
      <c r="P94" s="401"/>
      <c r="Q94" s="401"/>
      <c r="R94" s="401"/>
      <c r="S94" s="401"/>
      <c r="T94" s="401"/>
      <c r="U94" s="401"/>
      <c r="V94" s="401"/>
      <c r="W94" s="401"/>
      <c r="X94" s="401"/>
      <c r="Y94" s="401"/>
      <c r="Z94" s="401"/>
    </row>
    <row r="95" spans="1:26" ht="15.75" thickBot="1">
      <c r="A95" s="427" t="s">
        <v>299</v>
      </c>
      <c r="B95" s="426">
        <v>1.4E-2</v>
      </c>
      <c r="C95" s="430">
        <f>+$H$4*B95</f>
        <v>16240</v>
      </c>
      <c r="D95" s="459"/>
      <c r="E95" s="448"/>
      <c r="F95" s="448"/>
      <c r="G95" s="448"/>
      <c r="H95" s="401"/>
      <c r="I95" s="401"/>
      <c r="J95" s="401"/>
      <c r="K95" s="401"/>
      <c r="L95" s="401"/>
      <c r="M95" s="401"/>
      <c r="N95" s="401"/>
      <c r="O95" s="401"/>
      <c r="P95" s="401"/>
      <c r="Q95" s="401"/>
      <c r="R95" s="401"/>
      <c r="S95" s="401"/>
      <c r="T95" s="401"/>
      <c r="U95" s="401"/>
      <c r="V95" s="401"/>
      <c r="W95" s="401"/>
      <c r="X95" s="401"/>
      <c r="Y95" s="401"/>
      <c r="Z95" s="401"/>
    </row>
    <row r="96" spans="1:26" ht="15.75" thickBot="1">
      <c r="A96" s="460"/>
      <c r="B96" s="434"/>
      <c r="C96" s="434"/>
      <c r="D96" s="461"/>
      <c r="E96" s="437"/>
      <c r="F96" s="437"/>
      <c r="G96" s="437"/>
      <c r="H96" s="432"/>
      <c r="I96" s="432"/>
      <c r="J96" s="432"/>
      <c r="K96" s="432"/>
      <c r="L96" s="432"/>
      <c r="M96" s="432"/>
      <c r="N96" s="432"/>
      <c r="O96" s="432"/>
      <c r="P96" s="432"/>
      <c r="Q96" s="432"/>
      <c r="R96" s="401"/>
      <c r="S96" s="401"/>
      <c r="T96" s="401"/>
      <c r="U96" s="401"/>
      <c r="V96" s="401"/>
      <c r="W96" s="401"/>
      <c r="X96" s="401"/>
      <c r="Y96" s="401"/>
      <c r="Z96" s="401"/>
    </row>
    <row r="97" spans="1:26" ht="30" customHeight="1" thickBot="1">
      <c r="A97" s="1600" t="s">
        <v>300</v>
      </c>
      <c r="B97" s="1601"/>
      <c r="C97" s="1601"/>
      <c r="D97" s="1601"/>
      <c r="E97" s="1601"/>
      <c r="F97" s="1601"/>
      <c r="G97" s="1601"/>
      <c r="H97" s="1592" t="s">
        <v>620</v>
      </c>
      <c r="I97" s="1592"/>
      <c r="J97" s="1592"/>
      <c r="K97" s="1592"/>
      <c r="L97" s="1592"/>
      <c r="M97" s="1592"/>
      <c r="N97" s="1592"/>
      <c r="O97" s="1592"/>
      <c r="P97" s="1592"/>
      <c r="Q97" s="1592"/>
      <c r="R97" s="462"/>
      <c r="S97" s="401"/>
      <c r="T97" s="401"/>
      <c r="U97" s="401"/>
      <c r="V97" s="401"/>
      <c r="W97" s="401"/>
      <c r="X97" s="401"/>
      <c r="Y97" s="401"/>
      <c r="Z97" s="401"/>
    </row>
    <row r="98" spans="1:26" ht="40.5" customHeight="1" thickBot="1">
      <c r="A98" s="1530" t="s">
        <v>587</v>
      </c>
      <c r="B98" s="424" t="s">
        <v>302</v>
      </c>
      <c r="C98" s="1519" t="s">
        <v>303</v>
      </c>
      <c r="D98" s="1520"/>
      <c r="E98" s="424" t="s">
        <v>302</v>
      </c>
      <c r="F98" s="1519" t="s">
        <v>303</v>
      </c>
      <c r="G98" s="1520"/>
      <c r="H98" s="1519" t="s">
        <v>621</v>
      </c>
      <c r="I98" s="1520"/>
      <c r="J98" s="1595" t="s">
        <v>303</v>
      </c>
      <c r="K98" s="1596"/>
      <c r="L98" s="1596"/>
      <c r="M98" s="1597"/>
      <c r="N98" s="1596" t="s">
        <v>621</v>
      </c>
      <c r="O98" s="1596"/>
      <c r="P98" s="1596"/>
      <c r="Q98" s="1597"/>
      <c r="R98" s="463"/>
      <c r="S98" s="402"/>
      <c r="T98" s="401"/>
      <c r="U98" s="401"/>
      <c r="V98" s="401"/>
      <c r="W98" s="401"/>
      <c r="X98" s="401"/>
      <c r="Y98" s="401"/>
      <c r="Z98" s="401"/>
    </row>
    <row r="99" spans="1:26" ht="69.75" customHeight="1" thickBot="1">
      <c r="A99" s="1530"/>
      <c r="B99" s="398" t="s">
        <v>588</v>
      </c>
      <c r="C99" s="424" t="s">
        <v>306</v>
      </c>
      <c r="D99" s="398" t="s">
        <v>622</v>
      </c>
      <c r="E99" s="424" t="s">
        <v>306</v>
      </c>
      <c r="F99" s="398" t="s">
        <v>588</v>
      </c>
      <c r="G99" s="398" t="s">
        <v>622</v>
      </c>
      <c r="H99" s="398" t="s">
        <v>623</v>
      </c>
      <c r="I99" s="398" t="s">
        <v>591</v>
      </c>
      <c r="J99" s="464" t="s">
        <v>306</v>
      </c>
      <c r="K99" s="424" t="s">
        <v>206</v>
      </c>
      <c r="L99" s="464" t="s">
        <v>324</v>
      </c>
      <c r="M99" s="424" t="s">
        <v>206</v>
      </c>
      <c r="N99" s="464" t="s">
        <v>590</v>
      </c>
      <c r="O99" s="398" t="s">
        <v>206</v>
      </c>
      <c r="P99" s="464" t="s">
        <v>593</v>
      </c>
      <c r="Q99" s="424" t="s">
        <v>206</v>
      </c>
      <c r="R99" s="465"/>
      <c r="S99" s="402"/>
      <c r="T99" s="401"/>
      <c r="U99" s="401"/>
      <c r="V99" s="401"/>
      <c r="W99" s="401"/>
      <c r="X99" s="401"/>
      <c r="Y99" s="401"/>
      <c r="Z99" s="401"/>
    </row>
    <row r="100" spans="1:26" s="393" customFormat="1" ht="17.25" customHeight="1" thickBot="1">
      <c r="A100" s="425" t="s">
        <v>71</v>
      </c>
      <c r="B100" s="413">
        <v>2.25</v>
      </c>
      <c r="C100" s="466">
        <v>2.5880000000000001</v>
      </c>
      <c r="D100" s="404">
        <v>1.8109999999999999</v>
      </c>
      <c r="E100" s="467">
        <f>+$H$4*B100</f>
        <v>2610000</v>
      </c>
      <c r="F100" s="467">
        <f>+$H$4*C100</f>
        <v>3002080</v>
      </c>
      <c r="G100" s="467">
        <f>+$H$4*D100</f>
        <v>2100760</v>
      </c>
      <c r="H100" s="468">
        <f>+E100*50%</f>
        <v>1305000</v>
      </c>
      <c r="I100" s="468">
        <f>+E100*30%</f>
        <v>783000</v>
      </c>
      <c r="J100" s="407">
        <f>F100*28.97%+F100</f>
        <v>3871782.5759999999</v>
      </c>
      <c r="K100" s="421">
        <f t="shared" ref="K100:M100" si="24">ROUND(J100,-2)</f>
        <v>3871800</v>
      </c>
      <c r="L100" s="407">
        <f>G100*28.97%+G100</f>
        <v>2709350.1720000003</v>
      </c>
      <c r="M100" s="421">
        <f t="shared" si="24"/>
        <v>2709400</v>
      </c>
      <c r="N100" s="407">
        <f>H100*28.97%+H100</f>
        <v>1683058.5</v>
      </c>
      <c r="O100" s="421">
        <f>ROUND(N100,-2)</f>
        <v>1683100</v>
      </c>
      <c r="P100" s="407">
        <f>I100*28.97%+I100</f>
        <v>1009835.1</v>
      </c>
      <c r="Q100" s="421">
        <f>ROUND(P100,-2)</f>
        <v>1009800</v>
      </c>
      <c r="R100" s="469"/>
      <c r="S100" s="408"/>
      <c r="T100" s="409"/>
      <c r="U100" s="409"/>
      <c r="V100" s="409"/>
      <c r="W100" s="409"/>
      <c r="X100" s="409"/>
      <c r="Y100" s="409"/>
      <c r="Z100" s="409"/>
    </row>
    <row r="101" spans="1:26" s="393" customFormat="1" ht="15.75" thickBot="1">
      <c r="A101" s="425" t="s">
        <v>86</v>
      </c>
      <c r="B101" s="413">
        <v>1.1299999999999999</v>
      </c>
      <c r="C101" s="470">
        <v>1.25</v>
      </c>
      <c r="D101" s="404">
        <v>0.875</v>
      </c>
      <c r="E101" s="467">
        <f t="shared" ref="E101:G106" si="25">+$H$4*B101</f>
        <v>1310799.9999999998</v>
      </c>
      <c r="F101" s="467">
        <f t="shared" si="25"/>
        <v>1450000</v>
      </c>
      <c r="G101" s="467">
        <f t="shared" si="25"/>
        <v>1015000</v>
      </c>
      <c r="H101" s="468">
        <f>+E101*50%</f>
        <v>655399.99999999988</v>
      </c>
      <c r="I101" s="468">
        <f t="shared" ref="I101:I105" si="26">+E101*30%</f>
        <v>393239.99999999994</v>
      </c>
      <c r="J101" s="1580"/>
      <c r="K101" s="1581"/>
      <c r="L101" s="1581"/>
      <c r="M101" s="1581"/>
      <c r="N101" s="1581"/>
      <c r="O101" s="1581"/>
      <c r="P101" s="1581"/>
      <c r="Q101" s="1582"/>
      <c r="R101" s="471"/>
      <c r="S101" s="409"/>
      <c r="T101" s="409"/>
      <c r="U101" s="409"/>
      <c r="V101" s="409"/>
      <c r="W101" s="409"/>
      <c r="X101" s="409"/>
      <c r="Y101" s="409"/>
      <c r="Z101" s="409"/>
    </row>
    <row r="102" spans="1:26" s="393" customFormat="1" ht="29.25" thickBot="1">
      <c r="A102" s="425" t="s">
        <v>72</v>
      </c>
      <c r="B102" s="413">
        <v>1.69</v>
      </c>
      <c r="C102" s="470">
        <v>1.88</v>
      </c>
      <c r="D102" s="404">
        <v>1.3160000000000001</v>
      </c>
      <c r="E102" s="467">
        <f t="shared" si="25"/>
        <v>1960400</v>
      </c>
      <c r="F102" s="467">
        <f t="shared" si="25"/>
        <v>2180800</v>
      </c>
      <c r="G102" s="467">
        <f t="shared" si="25"/>
        <v>1526560</v>
      </c>
      <c r="H102" s="468">
        <f t="shared" ref="H102:H105" si="27">+E102*50%</f>
        <v>980200</v>
      </c>
      <c r="I102" s="468">
        <f t="shared" si="26"/>
        <v>588120</v>
      </c>
      <c r="J102" s="1583"/>
      <c r="K102" s="1584"/>
      <c r="L102" s="1584"/>
      <c r="M102" s="1584"/>
      <c r="N102" s="1584"/>
      <c r="O102" s="1584"/>
      <c r="P102" s="1584"/>
      <c r="Q102" s="1585"/>
      <c r="R102" s="471"/>
      <c r="S102" s="409"/>
      <c r="T102" s="409"/>
      <c r="U102" s="409"/>
      <c r="V102" s="409"/>
      <c r="W102" s="409"/>
      <c r="X102" s="409"/>
      <c r="Y102" s="409"/>
      <c r="Z102" s="409"/>
    </row>
    <row r="103" spans="1:26" s="393" customFormat="1" ht="15.75" thickBot="1">
      <c r="A103" s="425" t="s">
        <v>73</v>
      </c>
      <c r="B103" s="413">
        <v>0.85</v>
      </c>
      <c r="C103" s="470">
        <v>0.94</v>
      </c>
      <c r="D103" s="472">
        <v>0.65800000000000003</v>
      </c>
      <c r="E103" s="467">
        <f>+$H$4*B103</f>
        <v>986000</v>
      </c>
      <c r="F103" s="467">
        <f t="shared" si="25"/>
        <v>1090400</v>
      </c>
      <c r="G103" s="467">
        <f t="shared" si="25"/>
        <v>763280</v>
      </c>
      <c r="H103" s="468">
        <f t="shared" si="27"/>
        <v>493000</v>
      </c>
      <c r="I103" s="468">
        <f t="shared" si="26"/>
        <v>295800</v>
      </c>
      <c r="J103" s="1583"/>
      <c r="K103" s="1584"/>
      <c r="L103" s="1584"/>
      <c r="M103" s="1584"/>
      <c r="N103" s="1584"/>
      <c r="O103" s="1584"/>
      <c r="P103" s="1584"/>
      <c r="Q103" s="1585"/>
      <c r="R103" s="471"/>
      <c r="S103" s="409"/>
      <c r="T103" s="409"/>
      <c r="U103" s="409"/>
      <c r="V103" s="409"/>
      <c r="W103" s="409"/>
      <c r="X103" s="409"/>
      <c r="Y103" s="409"/>
      <c r="Z103" s="409"/>
    </row>
    <row r="104" spans="1:26" s="393" customFormat="1" ht="29.25" thickBot="1">
      <c r="A104" s="425" t="s">
        <v>84</v>
      </c>
      <c r="B104" s="413">
        <v>0.42</v>
      </c>
      <c r="C104" s="470">
        <v>0.47</v>
      </c>
      <c r="D104" s="472">
        <v>0.32900000000000001</v>
      </c>
      <c r="E104" s="467">
        <f>+$H$4*B104</f>
        <v>487200</v>
      </c>
      <c r="F104" s="467">
        <f t="shared" si="25"/>
        <v>545200</v>
      </c>
      <c r="G104" s="467">
        <f t="shared" si="25"/>
        <v>381640</v>
      </c>
      <c r="H104" s="468">
        <f t="shared" si="27"/>
        <v>243600</v>
      </c>
      <c r="I104" s="468">
        <f t="shared" si="26"/>
        <v>146160</v>
      </c>
      <c r="J104" s="1583"/>
      <c r="K104" s="1584"/>
      <c r="L104" s="1584"/>
      <c r="M104" s="1584"/>
      <c r="N104" s="1584"/>
      <c r="O104" s="1584"/>
      <c r="P104" s="1584"/>
      <c r="Q104" s="1585"/>
      <c r="R104" s="471"/>
      <c r="S104" s="409"/>
      <c r="T104" s="409"/>
      <c r="U104" s="409"/>
      <c r="V104" s="409"/>
      <c r="W104" s="409"/>
      <c r="X104" s="409"/>
      <c r="Y104" s="409"/>
      <c r="Z104" s="409"/>
    </row>
    <row r="105" spans="1:26" s="393" customFormat="1" ht="15.75" thickBot="1">
      <c r="A105" s="425" t="s">
        <v>85</v>
      </c>
      <c r="B105" s="413">
        <v>0.42</v>
      </c>
      <c r="C105" s="470">
        <v>0.47</v>
      </c>
      <c r="D105" s="472">
        <v>0.32900000000000001</v>
      </c>
      <c r="E105" s="467">
        <f t="shared" si="25"/>
        <v>487200</v>
      </c>
      <c r="F105" s="467">
        <f t="shared" si="25"/>
        <v>545200</v>
      </c>
      <c r="G105" s="467">
        <f t="shared" si="25"/>
        <v>381640</v>
      </c>
      <c r="H105" s="468">
        <f t="shared" si="27"/>
        <v>243600</v>
      </c>
      <c r="I105" s="468">
        <f t="shared" si="26"/>
        <v>146160</v>
      </c>
      <c r="J105" s="1586"/>
      <c r="K105" s="1587"/>
      <c r="L105" s="1587"/>
      <c r="M105" s="1587"/>
      <c r="N105" s="1587"/>
      <c r="O105" s="1587"/>
      <c r="P105" s="1587"/>
      <c r="Q105" s="1588"/>
      <c r="R105" s="473"/>
      <c r="S105" s="409"/>
      <c r="T105" s="409"/>
      <c r="U105" s="409"/>
      <c r="V105" s="409"/>
      <c r="W105" s="409"/>
      <c r="X105" s="409"/>
      <c r="Y105" s="409"/>
      <c r="Z105" s="409"/>
    </row>
    <row r="106" spans="1:26" s="393" customFormat="1" ht="29.25" thickBot="1">
      <c r="A106" s="425" t="s">
        <v>312</v>
      </c>
      <c r="B106" s="404">
        <v>1</v>
      </c>
      <c r="C106" s="426">
        <v>2</v>
      </c>
      <c r="D106" s="474"/>
      <c r="E106" s="467">
        <f t="shared" si="25"/>
        <v>1160000</v>
      </c>
      <c r="F106" s="467">
        <f>+$H$4*C106</f>
        <v>2320000</v>
      </c>
      <c r="G106" s="1589"/>
      <c r="H106" s="1590"/>
      <c r="I106" s="1590"/>
      <c r="J106" s="1590"/>
      <c r="K106" s="1590"/>
      <c r="L106" s="1590"/>
      <c r="M106" s="1590"/>
      <c r="N106" s="1590"/>
      <c r="O106" s="1590"/>
      <c r="P106" s="1590"/>
      <c r="Q106" s="1591"/>
      <c r="R106" s="475"/>
      <c r="S106" s="408"/>
      <c r="T106" s="409"/>
      <c r="U106" s="409"/>
      <c r="V106" s="409"/>
      <c r="W106" s="409"/>
      <c r="X106" s="409"/>
      <c r="Y106" s="409"/>
      <c r="Z106" s="409"/>
    </row>
    <row r="107" spans="1:26" ht="15.75" thickBot="1">
      <c r="A107" s="433"/>
      <c r="B107" s="434"/>
      <c r="C107" s="434"/>
      <c r="D107" s="435"/>
      <c r="E107" s="436"/>
      <c r="F107" s="436"/>
      <c r="G107" s="436"/>
      <c r="H107" s="433"/>
      <c r="I107" s="433"/>
      <c r="J107" s="433"/>
      <c r="K107" s="433"/>
      <c r="L107" s="433"/>
      <c r="M107" s="433"/>
      <c r="N107" s="433"/>
      <c r="O107" s="433"/>
      <c r="P107" s="433"/>
      <c r="Q107" s="433"/>
      <c r="R107" s="446"/>
      <c r="S107" s="401"/>
      <c r="T107" s="401"/>
      <c r="U107" s="401"/>
      <c r="V107" s="401"/>
      <c r="W107" s="401"/>
      <c r="X107" s="401"/>
      <c r="Y107" s="401"/>
      <c r="Z107" s="401"/>
    </row>
    <row r="108" spans="1:26" ht="30" customHeight="1" thickBot="1">
      <c r="A108" s="1564" t="s">
        <v>594</v>
      </c>
      <c r="B108" s="1564"/>
      <c r="C108" s="1564"/>
      <c r="D108" s="1564"/>
      <c r="E108" s="1564"/>
      <c r="F108" s="1564"/>
      <c r="G108" s="1564"/>
      <c r="H108" s="1564"/>
      <c r="I108" s="1564"/>
      <c r="J108" s="1592" t="s">
        <v>620</v>
      </c>
      <c r="K108" s="1592"/>
      <c r="L108" s="1592"/>
      <c r="M108" s="1592"/>
      <c r="N108" s="1592"/>
      <c r="O108" s="1592"/>
      <c r="P108" s="1592"/>
      <c r="Q108" s="1592"/>
      <c r="R108" s="408"/>
      <c r="S108" s="401"/>
      <c r="T108" s="401"/>
      <c r="U108" s="401"/>
      <c r="V108" s="401"/>
      <c r="W108" s="401"/>
      <c r="X108" s="401"/>
      <c r="Y108" s="401"/>
      <c r="Z108" s="401"/>
    </row>
    <row r="109" spans="1:26" ht="15.75" thickBot="1">
      <c r="A109" s="1530" t="s">
        <v>587</v>
      </c>
      <c r="B109" s="1521" t="s">
        <v>65</v>
      </c>
      <c r="C109" s="1521"/>
      <c r="D109" s="1521"/>
      <c r="E109" s="1521"/>
      <c r="F109" s="1521"/>
      <c r="G109" s="1521"/>
      <c r="H109" s="1521"/>
      <c r="I109" s="1521"/>
      <c r="J109" s="1593" t="s">
        <v>65</v>
      </c>
      <c r="K109" s="1593"/>
      <c r="L109" s="1593"/>
      <c r="M109" s="1593"/>
      <c r="N109" s="1594" t="s">
        <v>323</v>
      </c>
      <c r="O109" s="1594"/>
      <c r="P109" s="1594"/>
      <c r="Q109" s="1594"/>
      <c r="R109" s="408"/>
      <c r="S109" s="401"/>
      <c r="T109" s="401"/>
      <c r="U109" s="401"/>
      <c r="V109" s="401"/>
      <c r="W109" s="401"/>
      <c r="X109" s="401"/>
      <c r="Y109" s="401"/>
      <c r="Z109" s="401"/>
    </row>
    <row r="110" spans="1:26" ht="45" customHeight="1" thickBot="1">
      <c r="A110" s="1530"/>
      <c r="B110" s="1530" t="s">
        <v>314</v>
      </c>
      <c r="C110" s="1530"/>
      <c r="D110" s="1530" t="s">
        <v>624</v>
      </c>
      <c r="E110" s="1530"/>
      <c r="F110" s="1530" t="s">
        <v>317</v>
      </c>
      <c r="G110" s="1530"/>
      <c r="H110" s="1530" t="s">
        <v>624</v>
      </c>
      <c r="I110" s="1530"/>
      <c r="J110" s="1579" t="s">
        <v>596</v>
      </c>
      <c r="K110" s="1579"/>
      <c r="L110" s="1579" t="s">
        <v>597</v>
      </c>
      <c r="M110" s="1579"/>
      <c r="N110" s="1579" t="s">
        <v>596</v>
      </c>
      <c r="O110" s="1579"/>
      <c r="P110" s="1579" t="s">
        <v>625</v>
      </c>
      <c r="Q110" s="1579"/>
      <c r="R110" s="402"/>
      <c r="S110" s="401"/>
      <c r="T110" s="401"/>
      <c r="U110" s="401"/>
      <c r="V110" s="401"/>
      <c r="W110" s="401"/>
      <c r="X110" s="401"/>
      <c r="Y110" s="401"/>
      <c r="Z110" s="401"/>
    </row>
    <row r="111" spans="1:26" ht="15.75" thickBot="1">
      <c r="A111" s="1530"/>
      <c r="B111" s="424" t="s">
        <v>69</v>
      </c>
      <c r="C111" s="424" t="s">
        <v>70</v>
      </c>
      <c r="D111" s="424" t="s">
        <v>69</v>
      </c>
      <c r="E111" s="455" t="s">
        <v>70</v>
      </c>
      <c r="F111" s="455" t="s">
        <v>69</v>
      </c>
      <c r="G111" s="455" t="s">
        <v>70</v>
      </c>
      <c r="H111" s="455" t="s">
        <v>69</v>
      </c>
      <c r="I111" s="455" t="s">
        <v>70</v>
      </c>
      <c r="J111" s="476" t="s">
        <v>69</v>
      </c>
      <c r="K111" s="476" t="s">
        <v>70</v>
      </c>
      <c r="L111" s="476" t="s">
        <v>69</v>
      </c>
      <c r="M111" s="476" t="s">
        <v>70</v>
      </c>
      <c r="N111" s="476" t="s">
        <v>69</v>
      </c>
      <c r="O111" s="476" t="s">
        <v>70</v>
      </c>
      <c r="P111" s="476" t="s">
        <v>69</v>
      </c>
      <c r="Q111" s="476" t="s">
        <v>70</v>
      </c>
      <c r="R111" s="402"/>
      <c r="S111" s="401"/>
      <c r="T111" s="401"/>
      <c r="U111" s="401"/>
      <c r="V111" s="401"/>
      <c r="W111" s="401"/>
      <c r="X111" s="401"/>
      <c r="Y111" s="401"/>
      <c r="Z111" s="401"/>
    </row>
    <row r="112" spans="1:26" s="393" customFormat="1" ht="15.75" thickBot="1">
      <c r="A112" s="425" t="s">
        <v>71</v>
      </c>
      <c r="B112" s="426">
        <v>0.74</v>
      </c>
      <c r="C112" s="426">
        <v>0.93</v>
      </c>
      <c r="D112" s="426">
        <v>0.82</v>
      </c>
      <c r="E112" s="426">
        <v>1.03</v>
      </c>
      <c r="F112" s="467">
        <f>+$H$4*B112</f>
        <v>858400</v>
      </c>
      <c r="G112" s="467">
        <f>+$H$4*C112</f>
        <v>1078800</v>
      </c>
      <c r="H112" s="467">
        <f>+$H$4*D112</f>
        <v>951200</v>
      </c>
      <c r="I112" s="467">
        <f>+$H$4*E112</f>
        <v>1194800</v>
      </c>
      <c r="J112" s="407">
        <f>F112*28.97%+F112</f>
        <v>1107078.48</v>
      </c>
      <c r="K112" s="407">
        <f>G112*28.97%+G112</f>
        <v>1391328.3599999999</v>
      </c>
      <c r="L112" s="407">
        <f>H112*28.97%+H112</f>
        <v>1226762.6400000001</v>
      </c>
      <c r="M112" s="407">
        <f>I112*28.97%+I112</f>
        <v>1540933.56</v>
      </c>
      <c r="N112" s="477">
        <f>+J112-(J112*0.3)</f>
        <v>774954.93599999999</v>
      </c>
      <c r="O112" s="477">
        <f t="shared" ref="O112:Q112" si="28">+K112-(K112*0.3)</f>
        <v>973929.85199999996</v>
      </c>
      <c r="P112" s="477">
        <f t="shared" si="28"/>
        <v>858733.84800000011</v>
      </c>
      <c r="Q112" s="477">
        <f t="shared" si="28"/>
        <v>1078653.4920000001</v>
      </c>
      <c r="R112" s="408"/>
      <c r="S112" s="409"/>
      <c r="T112" s="409"/>
      <c r="U112" s="409"/>
      <c r="V112" s="409"/>
      <c r="W112" s="409"/>
      <c r="X112" s="409"/>
      <c r="Y112" s="409"/>
      <c r="Z112" s="409"/>
    </row>
    <row r="113" spans="1:26" s="393" customFormat="1" ht="29.25" thickBot="1">
      <c r="A113" s="425" t="s">
        <v>72</v>
      </c>
      <c r="B113" s="426">
        <v>0.52</v>
      </c>
      <c r="C113" s="426">
        <v>0.65</v>
      </c>
      <c r="D113" s="426">
        <v>0.57999999999999996</v>
      </c>
      <c r="E113" s="426">
        <v>0.72</v>
      </c>
      <c r="F113" s="467">
        <f t="shared" ref="F113:I117" si="29">+$H$4*B113</f>
        <v>603200</v>
      </c>
      <c r="G113" s="467">
        <f t="shared" si="29"/>
        <v>754000</v>
      </c>
      <c r="H113" s="467">
        <f t="shared" si="29"/>
        <v>672800</v>
      </c>
      <c r="I113" s="467">
        <f t="shared" si="29"/>
        <v>835200</v>
      </c>
      <c r="J113" s="1569"/>
      <c r="K113" s="1570"/>
      <c r="L113" s="1570"/>
      <c r="M113" s="1570"/>
      <c r="N113" s="1570"/>
      <c r="O113" s="1570"/>
      <c r="P113" s="1570"/>
      <c r="Q113" s="1571"/>
      <c r="R113" s="408"/>
      <c r="S113" s="409"/>
      <c r="T113" s="409"/>
      <c r="U113" s="409"/>
      <c r="V113" s="409"/>
      <c r="W113" s="409"/>
      <c r="X113" s="409"/>
      <c r="Y113" s="409"/>
      <c r="Z113" s="409"/>
    </row>
    <row r="114" spans="1:26" s="393" customFormat="1" ht="15.75" thickBot="1">
      <c r="A114" s="425" t="s">
        <v>73</v>
      </c>
      <c r="B114" s="426">
        <v>0.26</v>
      </c>
      <c r="C114" s="426">
        <v>0.33</v>
      </c>
      <c r="D114" s="426">
        <v>0.28999999999999998</v>
      </c>
      <c r="E114" s="426">
        <v>0.36</v>
      </c>
      <c r="F114" s="467">
        <f t="shared" si="29"/>
        <v>301600</v>
      </c>
      <c r="G114" s="467">
        <f t="shared" si="29"/>
        <v>382800</v>
      </c>
      <c r="H114" s="467">
        <f t="shared" si="29"/>
        <v>336400</v>
      </c>
      <c r="I114" s="467">
        <f t="shared" si="29"/>
        <v>417600</v>
      </c>
      <c r="J114" s="1572"/>
      <c r="K114" s="1573"/>
      <c r="L114" s="1573"/>
      <c r="M114" s="1573"/>
      <c r="N114" s="1573"/>
      <c r="O114" s="1573"/>
      <c r="P114" s="1573"/>
      <c r="Q114" s="1574"/>
      <c r="R114" s="408"/>
      <c r="S114" s="409"/>
      <c r="T114" s="409"/>
      <c r="U114" s="409"/>
      <c r="V114" s="409"/>
      <c r="W114" s="409"/>
      <c r="X114" s="409"/>
      <c r="Y114" s="409"/>
      <c r="Z114" s="409"/>
    </row>
    <row r="115" spans="1:26" s="393" customFormat="1" ht="29.25" thickBot="1">
      <c r="A115" s="425" t="s">
        <v>84</v>
      </c>
      <c r="B115" s="426">
        <v>0.52</v>
      </c>
      <c r="C115" s="426">
        <v>0.65</v>
      </c>
      <c r="D115" s="426">
        <v>0.57999999999999996</v>
      </c>
      <c r="E115" s="426">
        <v>0.72</v>
      </c>
      <c r="F115" s="467">
        <f t="shared" si="29"/>
        <v>603200</v>
      </c>
      <c r="G115" s="467">
        <f t="shared" si="29"/>
        <v>754000</v>
      </c>
      <c r="H115" s="467">
        <f t="shared" si="29"/>
        <v>672800</v>
      </c>
      <c r="I115" s="467">
        <f t="shared" si="29"/>
        <v>835200</v>
      </c>
      <c r="J115" s="1572"/>
      <c r="K115" s="1573"/>
      <c r="L115" s="1573"/>
      <c r="M115" s="1573"/>
      <c r="N115" s="1573"/>
      <c r="O115" s="1573"/>
      <c r="P115" s="1573"/>
      <c r="Q115" s="1574"/>
      <c r="R115" s="408"/>
      <c r="S115" s="409"/>
      <c r="T115" s="409"/>
      <c r="U115" s="409"/>
      <c r="V115" s="409"/>
      <c r="W115" s="409"/>
      <c r="X115" s="409"/>
      <c r="Y115" s="409"/>
      <c r="Z115" s="409"/>
    </row>
    <row r="116" spans="1:26" s="393" customFormat="1" ht="15.75" thickBot="1">
      <c r="A116" s="425" t="s">
        <v>85</v>
      </c>
      <c r="B116" s="426">
        <v>0.52</v>
      </c>
      <c r="C116" s="426">
        <v>0.65</v>
      </c>
      <c r="D116" s="426">
        <v>0.57999999999999996</v>
      </c>
      <c r="E116" s="426">
        <v>0.72</v>
      </c>
      <c r="F116" s="467">
        <f t="shared" si="29"/>
        <v>603200</v>
      </c>
      <c r="G116" s="467">
        <f t="shared" si="29"/>
        <v>754000</v>
      </c>
      <c r="H116" s="467">
        <f t="shared" si="29"/>
        <v>672800</v>
      </c>
      <c r="I116" s="467">
        <f t="shared" si="29"/>
        <v>835200</v>
      </c>
      <c r="J116" s="1572"/>
      <c r="K116" s="1573"/>
      <c r="L116" s="1573"/>
      <c r="M116" s="1573"/>
      <c r="N116" s="1573"/>
      <c r="O116" s="1573"/>
      <c r="P116" s="1573"/>
      <c r="Q116" s="1574"/>
      <c r="R116" s="408"/>
      <c r="S116" s="409"/>
      <c r="T116" s="409"/>
      <c r="U116" s="409"/>
      <c r="V116" s="409"/>
      <c r="W116" s="409"/>
      <c r="X116" s="409"/>
      <c r="Y116" s="409"/>
      <c r="Z116" s="409"/>
    </row>
    <row r="117" spans="1:26" s="393" customFormat="1" ht="15.75" thickBot="1">
      <c r="A117" s="425" t="s">
        <v>75</v>
      </c>
      <c r="B117" s="426">
        <v>0.37</v>
      </c>
      <c r="C117" s="426">
        <v>0.47</v>
      </c>
      <c r="D117" s="426">
        <v>0.41</v>
      </c>
      <c r="E117" s="426">
        <v>0.52</v>
      </c>
      <c r="F117" s="467">
        <f t="shared" si="29"/>
        <v>429200</v>
      </c>
      <c r="G117" s="467">
        <f t="shared" si="29"/>
        <v>545200</v>
      </c>
      <c r="H117" s="467">
        <f t="shared" si="29"/>
        <v>475600</v>
      </c>
      <c r="I117" s="467">
        <f>+$H$4*E117</f>
        <v>603200</v>
      </c>
      <c r="J117" s="1575"/>
      <c r="K117" s="1576"/>
      <c r="L117" s="1576"/>
      <c r="M117" s="1576"/>
      <c r="N117" s="1576"/>
      <c r="O117" s="1576"/>
      <c r="P117" s="1576"/>
      <c r="Q117" s="1577"/>
      <c r="R117" s="408"/>
      <c r="S117" s="409"/>
      <c r="T117" s="409"/>
      <c r="U117" s="409"/>
      <c r="V117" s="409"/>
      <c r="W117" s="409"/>
      <c r="X117" s="409"/>
      <c r="Y117" s="409"/>
      <c r="Z117" s="409"/>
    </row>
    <row r="118" spans="1:26" ht="15.75" thickBot="1">
      <c r="A118" s="433"/>
      <c r="B118" s="434"/>
      <c r="C118" s="434"/>
      <c r="D118" s="435"/>
      <c r="E118" s="436"/>
      <c r="F118" s="436"/>
      <c r="G118" s="436"/>
      <c r="H118" s="433"/>
      <c r="I118" s="433"/>
      <c r="J118" s="446"/>
      <c r="K118" s="446"/>
      <c r="L118" s="446"/>
      <c r="M118" s="446"/>
      <c r="N118" s="446"/>
      <c r="O118" s="446"/>
      <c r="P118" s="446"/>
      <c r="Q118" s="446"/>
      <c r="R118" s="401"/>
      <c r="S118" s="401"/>
      <c r="T118" s="401"/>
      <c r="U118" s="401"/>
      <c r="V118" s="401"/>
      <c r="W118" s="401"/>
      <c r="X118" s="401"/>
      <c r="Y118" s="401"/>
      <c r="Z118" s="401"/>
    </row>
    <row r="119" spans="1:26" ht="30" customHeight="1" thickBot="1">
      <c r="A119" s="1564" t="s">
        <v>626</v>
      </c>
      <c r="B119" s="1564"/>
      <c r="C119" s="1564"/>
      <c r="D119" s="1564"/>
      <c r="E119" s="1564"/>
      <c r="F119" s="1564"/>
      <c r="G119" s="1564"/>
      <c r="H119" s="1564"/>
      <c r="I119" s="1564"/>
      <c r="J119" s="402"/>
      <c r="K119" s="401"/>
      <c r="L119" s="401"/>
      <c r="M119" s="401"/>
      <c r="N119" s="478"/>
      <c r="O119" s="478"/>
      <c r="P119" s="401"/>
      <c r="Q119" s="401"/>
      <c r="R119" s="401"/>
      <c r="S119" s="401"/>
      <c r="T119" s="401"/>
      <c r="U119" s="401"/>
      <c r="V119" s="401"/>
      <c r="W119" s="401"/>
      <c r="X119" s="401"/>
      <c r="Y119" s="401"/>
      <c r="Z119" s="401"/>
    </row>
    <row r="120" spans="1:26" ht="15.75" customHeight="1" thickBot="1">
      <c r="A120" s="1530" t="s">
        <v>587</v>
      </c>
      <c r="B120" s="1511" t="s">
        <v>65</v>
      </c>
      <c r="C120" s="1512"/>
      <c r="D120" s="1512"/>
      <c r="E120" s="1512"/>
      <c r="F120" s="1512"/>
      <c r="G120" s="1512"/>
      <c r="H120" s="1512"/>
      <c r="I120" s="1513"/>
      <c r="J120" s="479"/>
      <c r="K120" s="401"/>
      <c r="L120" s="401"/>
      <c r="M120" s="401"/>
      <c r="N120" s="401"/>
      <c r="O120" s="401"/>
      <c r="P120" s="401"/>
      <c r="Q120" s="401"/>
      <c r="R120" s="401"/>
      <c r="S120" s="401"/>
      <c r="T120" s="401"/>
      <c r="U120" s="401"/>
      <c r="V120" s="401"/>
      <c r="W120" s="401"/>
      <c r="X120" s="401"/>
      <c r="Y120" s="401"/>
      <c r="Z120" s="401"/>
    </row>
    <row r="121" spans="1:26" ht="45" customHeight="1" thickBot="1">
      <c r="A121" s="1530"/>
      <c r="B121" s="1530" t="s">
        <v>327</v>
      </c>
      <c r="C121" s="1530"/>
      <c r="D121" s="1530" t="s">
        <v>328</v>
      </c>
      <c r="E121" s="1530"/>
      <c r="F121" s="1530" t="s">
        <v>327</v>
      </c>
      <c r="G121" s="1530"/>
      <c r="H121" s="1578" t="s">
        <v>328</v>
      </c>
      <c r="I121" s="1578"/>
      <c r="J121" s="402"/>
      <c r="K121" s="401"/>
      <c r="L121" s="401"/>
      <c r="M121" s="401"/>
      <c r="N121" s="401"/>
      <c r="O121" s="401"/>
      <c r="P121" s="401"/>
      <c r="Q121" s="401"/>
      <c r="R121" s="401"/>
      <c r="S121" s="401"/>
      <c r="T121" s="401"/>
      <c r="U121" s="401"/>
      <c r="V121" s="401"/>
      <c r="W121" s="401"/>
      <c r="X121" s="401"/>
      <c r="Y121" s="401"/>
      <c r="Z121" s="401"/>
    </row>
    <row r="122" spans="1:26" ht="15.75" thickBot="1">
      <c r="A122" s="1530"/>
      <c r="B122" s="424" t="s">
        <v>69</v>
      </c>
      <c r="C122" s="424" t="s">
        <v>70</v>
      </c>
      <c r="D122" s="424" t="s">
        <v>69</v>
      </c>
      <c r="E122" s="455" t="s">
        <v>70</v>
      </c>
      <c r="F122" s="455" t="s">
        <v>69</v>
      </c>
      <c r="G122" s="480" t="s">
        <v>70</v>
      </c>
      <c r="H122" s="481" t="s">
        <v>69</v>
      </c>
      <c r="I122" s="481" t="s">
        <v>70</v>
      </c>
      <c r="J122" s="402"/>
      <c r="K122" s="401"/>
      <c r="L122" s="401"/>
      <c r="M122" s="401"/>
      <c r="N122" s="401"/>
      <c r="O122" s="401"/>
      <c r="P122" s="401"/>
      <c r="Q122" s="401"/>
      <c r="R122" s="401"/>
      <c r="S122" s="401"/>
      <c r="T122" s="401"/>
      <c r="U122" s="401"/>
      <c r="V122" s="401"/>
      <c r="W122" s="401"/>
      <c r="X122" s="401"/>
      <c r="Y122" s="401"/>
      <c r="Z122" s="401"/>
    </row>
    <row r="123" spans="1:26" ht="15.75" thickBot="1">
      <c r="A123" s="427" t="s">
        <v>71</v>
      </c>
      <c r="B123" s="426">
        <v>0.19800000000000001</v>
      </c>
      <c r="C123" s="426">
        <v>0.248</v>
      </c>
      <c r="D123" s="426">
        <v>0.22</v>
      </c>
      <c r="E123" s="426">
        <v>0.27500000000000002</v>
      </c>
      <c r="F123" s="467">
        <f>+$H$4*B123</f>
        <v>229680</v>
      </c>
      <c r="G123" s="467">
        <f>+$H$4*C123</f>
        <v>287680</v>
      </c>
      <c r="H123" s="467">
        <f>+$H$4*D123</f>
        <v>255200</v>
      </c>
      <c r="I123" s="467">
        <f>+$H$4*E123</f>
        <v>319000</v>
      </c>
      <c r="J123" s="402"/>
      <c r="K123" s="401"/>
      <c r="L123" s="401"/>
      <c r="M123" s="401"/>
      <c r="N123" s="401"/>
      <c r="O123" s="401"/>
      <c r="P123" s="401"/>
      <c r="Q123" s="401"/>
      <c r="R123" s="401"/>
      <c r="S123" s="401"/>
      <c r="T123" s="401"/>
      <c r="U123" s="401"/>
      <c r="V123" s="401"/>
      <c r="W123" s="401"/>
      <c r="X123" s="401"/>
      <c r="Y123" s="401"/>
      <c r="Z123" s="401"/>
    </row>
    <row r="124" spans="1:26" ht="29.25" thickBot="1">
      <c r="A124" s="427" t="s">
        <v>118</v>
      </c>
      <c r="B124" s="426">
        <v>0.14000000000000001</v>
      </c>
      <c r="C124" s="426">
        <v>0.17399999999999999</v>
      </c>
      <c r="D124" s="426">
        <v>0.155</v>
      </c>
      <c r="E124" s="426">
        <v>0.193</v>
      </c>
      <c r="F124" s="467">
        <f t="shared" ref="F124:I127" si="30">+$H$4*B124</f>
        <v>162400.00000000003</v>
      </c>
      <c r="G124" s="467">
        <f t="shared" si="30"/>
        <v>201840</v>
      </c>
      <c r="H124" s="467">
        <f t="shared" si="30"/>
        <v>179800</v>
      </c>
      <c r="I124" s="467">
        <f t="shared" si="30"/>
        <v>223880</v>
      </c>
      <c r="J124" s="402"/>
      <c r="K124" s="401"/>
      <c r="L124" s="401"/>
      <c r="M124" s="401"/>
      <c r="N124" s="401"/>
      <c r="O124" s="401"/>
      <c r="P124" s="401"/>
      <c r="Q124" s="401"/>
      <c r="R124" s="401"/>
      <c r="S124" s="401"/>
      <c r="T124" s="401"/>
      <c r="U124" s="401"/>
      <c r="V124" s="401"/>
      <c r="W124" s="401"/>
      <c r="X124" s="401"/>
      <c r="Y124" s="401"/>
      <c r="Z124" s="401"/>
    </row>
    <row r="125" spans="1:26" ht="15.75" thickBot="1">
      <c r="A125" s="427" t="s">
        <v>73</v>
      </c>
      <c r="B125" s="426">
        <v>7.0000000000000007E-2</v>
      </c>
      <c r="C125" s="426">
        <v>8.7999999999999995E-2</v>
      </c>
      <c r="D125" s="426">
        <v>7.8E-2</v>
      </c>
      <c r="E125" s="426">
        <v>9.8000000000000004E-2</v>
      </c>
      <c r="F125" s="467">
        <f t="shared" si="30"/>
        <v>81200.000000000015</v>
      </c>
      <c r="G125" s="467">
        <f t="shared" si="30"/>
        <v>102080</v>
      </c>
      <c r="H125" s="467">
        <f t="shared" si="30"/>
        <v>90480</v>
      </c>
      <c r="I125" s="467">
        <f>+$H$4*E125</f>
        <v>113680</v>
      </c>
      <c r="J125" s="402"/>
      <c r="K125" s="401"/>
      <c r="L125" s="401"/>
      <c r="M125" s="401"/>
      <c r="N125" s="401"/>
      <c r="O125" s="401"/>
      <c r="P125" s="401"/>
      <c r="Q125" s="401"/>
      <c r="R125" s="401"/>
      <c r="S125" s="401"/>
      <c r="T125" s="401"/>
      <c r="U125" s="401"/>
      <c r="V125" s="401"/>
      <c r="W125" s="401"/>
      <c r="X125" s="401"/>
      <c r="Y125" s="401"/>
      <c r="Z125" s="401"/>
    </row>
    <row r="126" spans="1:26" ht="29.25" thickBot="1">
      <c r="A126" s="427" t="s">
        <v>84</v>
      </c>
      <c r="B126" s="426">
        <v>0.14000000000000001</v>
      </c>
      <c r="C126" s="426">
        <v>0.17399999999999999</v>
      </c>
      <c r="D126" s="426">
        <v>0.155</v>
      </c>
      <c r="E126" s="426">
        <v>0.193</v>
      </c>
      <c r="F126" s="467">
        <f t="shared" si="30"/>
        <v>162400.00000000003</v>
      </c>
      <c r="G126" s="467">
        <f t="shared" si="30"/>
        <v>201840</v>
      </c>
      <c r="H126" s="467">
        <f t="shared" si="30"/>
        <v>179800</v>
      </c>
      <c r="I126" s="467">
        <f>+$H$4*E126</f>
        <v>223880</v>
      </c>
      <c r="J126" s="402"/>
      <c r="K126" s="401"/>
      <c r="L126" s="401"/>
      <c r="M126" s="401"/>
      <c r="N126" s="401"/>
      <c r="O126" s="401"/>
      <c r="P126" s="401"/>
      <c r="Q126" s="401"/>
      <c r="R126" s="401"/>
      <c r="S126" s="401"/>
      <c r="T126" s="401"/>
      <c r="U126" s="401"/>
      <c r="V126" s="401"/>
      <c r="W126" s="401"/>
      <c r="X126" s="401"/>
      <c r="Y126" s="401"/>
      <c r="Z126" s="401"/>
    </row>
    <row r="127" spans="1:26" ht="15.75" thickBot="1">
      <c r="A127" s="427" t="s">
        <v>85</v>
      </c>
      <c r="B127" s="426">
        <v>0.14000000000000001</v>
      </c>
      <c r="C127" s="426">
        <v>0.17399999999999999</v>
      </c>
      <c r="D127" s="426">
        <v>0.155</v>
      </c>
      <c r="E127" s="426">
        <v>0.193</v>
      </c>
      <c r="F127" s="467">
        <f t="shared" si="30"/>
        <v>162400.00000000003</v>
      </c>
      <c r="G127" s="467">
        <f>+$H$4*C127</f>
        <v>201840</v>
      </c>
      <c r="H127" s="467">
        <f>+$H$4*D127</f>
        <v>179800</v>
      </c>
      <c r="I127" s="467">
        <f>+$H$4*E127</f>
        <v>223880</v>
      </c>
      <c r="J127" s="402"/>
      <c r="K127" s="401"/>
      <c r="L127" s="401"/>
      <c r="M127" s="401"/>
      <c r="N127" s="401"/>
      <c r="O127" s="401"/>
      <c r="P127" s="401"/>
      <c r="Q127" s="401"/>
      <c r="R127" s="401"/>
      <c r="S127" s="401"/>
      <c r="T127" s="401"/>
      <c r="U127" s="401"/>
      <c r="V127" s="401"/>
      <c r="W127" s="401"/>
      <c r="X127" s="401"/>
      <c r="Y127" s="401"/>
      <c r="Z127" s="401"/>
    </row>
    <row r="128" spans="1:26" ht="15.75" thickBot="1">
      <c r="A128" s="433"/>
      <c r="B128" s="434"/>
      <c r="C128" s="434"/>
      <c r="D128" s="435"/>
      <c r="E128" s="436"/>
      <c r="F128" s="436"/>
      <c r="G128" s="436"/>
      <c r="H128" s="446"/>
      <c r="I128" s="446"/>
      <c r="J128" s="401"/>
      <c r="K128" s="401"/>
      <c r="L128" s="401"/>
      <c r="M128" s="401"/>
      <c r="N128" s="401"/>
      <c r="O128" s="401"/>
      <c r="P128" s="401"/>
      <c r="Q128" s="401"/>
      <c r="R128" s="401"/>
      <c r="S128" s="401"/>
      <c r="T128" s="401"/>
      <c r="U128" s="401"/>
      <c r="V128" s="401"/>
      <c r="W128" s="401"/>
      <c r="X128" s="401"/>
      <c r="Y128" s="401"/>
      <c r="Z128" s="401"/>
    </row>
    <row r="129" spans="1:26" ht="15.75" thickBot="1">
      <c r="A129" s="1564" t="s">
        <v>601</v>
      </c>
      <c r="B129" s="1564"/>
      <c r="C129" s="1564"/>
      <c r="D129" s="1564"/>
      <c r="E129" s="1564"/>
      <c r="F129" s="1564"/>
      <c r="G129" s="1564"/>
      <c r="H129" s="402"/>
      <c r="I129" s="401"/>
      <c r="J129" s="401"/>
      <c r="K129" s="401"/>
      <c r="L129" s="401"/>
      <c r="M129" s="401"/>
      <c r="N129" s="401"/>
      <c r="O129" s="401"/>
      <c r="P129" s="401"/>
      <c r="Q129" s="401"/>
      <c r="R129" s="401"/>
      <c r="S129" s="401"/>
      <c r="T129" s="401"/>
      <c r="U129" s="401"/>
      <c r="V129" s="401"/>
      <c r="W129" s="401"/>
      <c r="X129" s="401"/>
      <c r="Y129" s="401"/>
      <c r="Z129" s="401"/>
    </row>
    <row r="130" spans="1:26" ht="60.75" thickBot="1">
      <c r="A130" s="424" t="s">
        <v>193</v>
      </c>
      <c r="B130" s="424" t="s">
        <v>566</v>
      </c>
      <c r="C130" s="424" t="s">
        <v>242</v>
      </c>
      <c r="D130" s="424" t="s">
        <v>172</v>
      </c>
      <c r="E130" s="424" t="s">
        <v>573</v>
      </c>
      <c r="F130" s="424" t="s">
        <v>609</v>
      </c>
      <c r="G130" s="424" t="s">
        <v>331</v>
      </c>
      <c r="H130" s="402"/>
      <c r="I130" s="401"/>
      <c r="J130" s="401"/>
      <c r="K130" s="401"/>
      <c r="L130" s="401"/>
      <c r="M130" s="401"/>
      <c r="N130" s="401"/>
      <c r="O130" s="401"/>
      <c r="P130" s="401"/>
      <c r="Q130" s="401"/>
      <c r="R130" s="401"/>
      <c r="S130" s="401"/>
      <c r="T130" s="401"/>
      <c r="U130" s="401"/>
      <c r="V130" s="401"/>
      <c r="W130" s="401"/>
      <c r="X130" s="401"/>
      <c r="Y130" s="401"/>
      <c r="Z130" s="401"/>
    </row>
    <row r="131" spans="1:26" s="393" customFormat="1" ht="29.25" thickBot="1">
      <c r="A131" s="425" t="s">
        <v>218</v>
      </c>
      <c r="B131" s="426" t="s">
        <v>332</v>
      </c>
      <c r="C131" s="426">
        <v>2.33</v>
      </c>
      <c r="D131" s="467">
        <f>+$H$4*C131</f>
        <v>2702800</v>
      </c>
      <c r="E131" s="467">
        <f>+D131</f>
        <v>2702800</v>
      </c>
      <c r="F131" s="407">
        <f>E131*28.97%+E131</f>
        <v>3485801.16</v>
      </c>
      <c r="G131" s="421">
        <f t="shared" ref="G131:G133" si="31">ROUND(F131,-2)</f>
        <v>3485800</v>
      </c>
      <c r="H131" s="408"/>
      <c r="I131" s="409"/>
      <c r="J131" s="409"/>
      <c r="K131" s="409"/>
      <c r="L131" s="409"/>
      <c r="M131" s="409"/>
      <c r="N131" s="409"/>
      <c r="O131" s="409"/>
      <c r="P131" s="409"/>
      <c r="Q131" s="409"/>
      <c r="R131" s="409"/>
      <c r="S131" s="409"/>
      <c r="T131" s="409"/>
      <c r="U131" s="409"/>
      <c r="V131" s="409"/>
      <c r="W131" s="409"/>
      <c r="X131" s="409"/>
      <c r="Y131" s="409"/>
      <c r="Z131" s="409"/>
    </row>
    <row r="132" spans="1:26" s="393" customFormat="1" ht="29.25" thickBot="1">
      <c r="A132" s="425" t="s">
        <v>220</v>
      </c>
      <c r="B132" s="426" t="s">
        <v>332</v>
      </c>
      <c r="C132" s="426">
        <v>2.09</v>
      </c>
      <c r="D132" s="467">
        <f t="shared" ref="D132:D138" si="32">+$H$4*C132</f>
        <v>2424400</v>
      </c>
      <c r="E132" s="467">
        <f t="shared" ref="E132:E138" si="33">+D132</f>
        <v>2424400</v>
      </c>
      <c r="F132" s="407">
        <f t="shared" ref="F132:F133" si="34">E132*28.97%+E132</f>
        <v>3126748.68</v>
      </c>
      <c r="G132" s="421">
        <f t="shared" si="31"/>
        <v>3126700</v>
      </c>
      <c r="H132" s="408"/>
      <c r="I132" s="409"/>
      <c r="J132" s="409"/>
      <c r="K132" s="409"/>
      <c r="L132" s="409"/>
      <c r="M132" s="409"/>
      <c r="N132" s="409"/>
      <c r="O132" s="409"/>
      <c r="P132" s="409"/>
      <c r="Q132" s="409"/>
      <c r="R132" s="409"/>
      <c r="S132" s="409"/>
      <c r="T132" s="409"/>
      <c r="U132" s="409"/>
      <c r="V132" s="409"/>
      <c r="W132" s="409"/>
      <c r="X132" s="409"/>
      <c r="Y132" s="409"/>
      <c r="Z132" s="409"/>
    </row>
    <row r="133" spans="1:26" s="393" customFormat="1" ht="29.25" thickBot="1">
      <c r="A133" s="403" t="s">
        <v>221</v>
      </c>
      <c r="B133" s="404" t="s">
        <v>332</v>
      </c>
      <c r="C133" s="404">
        <v>0.96</v>
      </c>
      <c r="D133" s="467">
        <f t="shared" si="32"/>
        <v>1113600</v>
      </c>
      <c r="E133" s="467">
        <f t="shared" si="33"/>
        <v>1113600</v>
      </c>
      <c r="F133" s="407">
        <f t="shared" si="34"/>
        <v>1436209.92</v>
      </c>
      <c r="G133" s="421">
        <f t="shared" si="31"/>
        <v>1436200</v>
      </c>
      <c r="H133" s="408"/>
      <c r="I133" s="409"/>
      <c r="J133" s="409"/>
      <c r="K133" s="409"/>
      <c r="L133" s="409"/>
      <c r="M133" s="409"/>
      <c r="N133" s="409"/>
      <c r="O133" s="409"/>
      <c r="P133" s="409"/>
      <c r="Q133" s="409"/>
      <c r="R133" s="409"/>
      <c r="S133" s="409"/>
      <c r="T133" s="409"/>
      <c r="U133" s="409"/>
      <c r="V133" s="409"/>
      <c r="W133" s="409"/>
      <c r="X133" s="409"/>
      <c r="Y133" s="409"/>
      <c r="Z133" s="409"/>
    </row>
    <row r="134" spans="1:26" s="393" customFormat="1" ht="43.5" thickBot="1">
      <c r="A134" s="403" t="s">
        <v>333</v>
      </c>
      <c r="B134" s="404" t="s">
        <v>259</v>
      </c>
      <c r="C134" s="404">
        <v>2.99</v>
      </c>
      <c r="D134" s="467">
        <f t="shared" si="32"/>
        <v>3468400.0000000005</v>
      </c>
      <c r="E134" s="467">
        <f t="shared" si="33"/>
        <v>3468400.0000000005</v>
      </c>
      <c r="F134" s="398" t="s">
        <v>334</v>
      </c>
      <c r="G134" s="482">
        <f>+E134/24*2</f>
        <v>289033.33333333337</v>
      </c>
      <c r="H134" s="408"/>
      <c r="I134" s="409"/>
      <c r="J134" s="409"/>
      <c r="K134" s="409"/>
      <c r="L134" s="409"/>
      <c r="M134" s="409"/>
      <c r="N134" s="409"/>
      <c r="O134" s="409"/>
      <c r="P134" s="409"/>
      <c r="Q134" s="409"/>
      <c r="R134" s="409"/>
      <c r="S134" s="409"/>
      <c r="T134" s="409"/>
      <c r="U134" s="409"/>
      <c r="V134" s="409"/>
      <c r="W134" s="409"/>
      <c r="X134" s="409"/>
      <c r="Y134" s="409"/>
      <c r="Z134" s="409"/>
    </row>
    <row r="135" spans="1:26" s="393" customFormat="1" ht="15.75" thickBot="1">
      <c r="A135" s="425" t="s">
        <v>262</v>
      </c>
      <c r="B135" s="426" t="s">
        <v>336</v>
      </c>
      <c r="C135" s="426">
        <v>0.05</v>
      </c>
      <c r="D135" s="467">
        <f t="shared" si="32"/>
        <v>58000</v>
      </c>
      <c r="E135" s="467">
        <f t="shared" si="33"/>
        <v>58000</v>
      </c>
      <c r="F135" s="1565"/>
      <c r="G135" s="1565"/>
      <c r="H135" s="408"/>
      <c r="I135" s="409"/>
      <c r="J135" s="409"/>
      <c r="K135" s="409"/>
      <c r="L135" s="409"/>
      <c r="M135" s="409"/>
      <c r="N135" s="409"/>
      <c r="O135" s="409"/>
      <c r="P135" s="409"/>
      <c r="Q135" s="409"/>
      <c r="R135" s="409"/>
      <c r="S135" s="409"/>
      <c r="T135" s="409"/>
      <c r="U135" s="409"/>
      <c r="V135" s="409"/>
      <c r="W135" s="409"/>
      <c r="X135" s="409"/>
      <c r="Y135" s="409"/>
      <c r="Z135" s="409"/>
    </row>
    <row r="136" spans="1:26" s="393" customFormat="1" ht="29.25" thickBot="1">
      <c r="A136" s="425" t="s">
        <v>337</v>
      </c>
      <c r="B136" s="426" t="s">
        <v>338</v>
      </c>
      <c r="C136" s="426">
        <v>0.25</v>
      </c>
      <c r="D136" s="467">
        <f t="shared" si="32"/>
        <v>290000</v>
      </c>
      <c r="E136" s="467">
        <f t="shared" si="33"/>
        <v>290000</v>
      </c>
      <c r="F136" s="1565"/>
      <c r="G136" s="1565"/>
      <c r="H136" s="408"/>
      <c r="I136" s="409"/>
      <c r="J136" s="409"/>
      <c r="K136" s="409"/>
      <c r="L136" s="409"/>
      <c r="M136" s="409"/>
      <c r="N136" s="409"/>
      <c r="O136" s="409"/>
      <c r="P136" s="409"/>
      <c r="Q136" s="409"/>
      <c r="R136" s="409"/>
      <c r="S136" s="409"/>
      <c r="T136" s="409"/>
      <c r="U136" s="409"/>
      <c r="V136" s="409"/>
      <c r="W136" s="409"/>
      <c r="X136" s="409"/>
      <c r="Y136" s="409"/>
      <c r="Z136" s="409"/>
    </row>
    <row r="137" spans="1:26" s="393" customFormat="1" ht="29.25" thickBot="1">
      <c r="A137" s="425" t="s">
        <v>339</v>
      </c>
      <c r="B137" s="426" t="s">
        <v>332</v>
      </c>
      <c r="C137" s="426">
        <v>3.04</v>
      </c>
      <c r="D137" s="467">
        <f t="shared" si="32"/>
        <v>3526400</v>
      </c>
      <c r="E137" s="467">
        <f t="shared" si="33"/>
        <v>3526400</v>
      </c>
      <c r="F137" s="1565"/>
      <c r="G137" s="1565"/>
      <c r="H137" s="408"/>
      <c r="I137" s="409"/>
      <c r="J137" s="409"/>
      <c r="K137" s="409"/>
      <c r="L137" s="409"/>
      <c r="M137" s="409"/>
      <c r="N137" s="409"/>
      <c r="O137" s="409"/>
      <c r="P137" s="409"/>
      <c r="Q137" s="409"/>
      <c r="R137" s="409"/>
      <c r="S137" s="409"/>
      <c r="T137" s="409"/>
      <c r="U137" s="409"/>
      <c r="V137" s="409"/>
      <c r="W137" s="409"/>
      <c r="X137" s="409"/>
      <c r="Y137" s="409"/>
      <c r="Z137" s="409"/>
    </row>
    <row r="138" spans="1:26" ht="15.75" thickBot="1">
      <c r="A138" s="427" t="s">
        <v>340</v>
      </c>
      <c r="B138" s="426" t="s">
        <v>602</v>
      </c>
      <c r="C138" s="426">
        <v>0.112</v>
      </c>
      <c r="D138" s="467">
        <f t="shared" si="32"/>
        <v>129920</v>
      </c>
      <c r="E138" s="467">
        <f t="shared" si="33"/>
        <v>129920</v>
      </c>
      <c r="F138" s="1565"/>
      <c r="G138" s="1565"/>
      <c r="H138" s="402"/>
      <c r="I138" s="401"/>
      <c r="J138" s="401"/>
      <c r="K138" s="401"/>
      <c r="L138" s="401"/>
      <c r="M138" s="401"/>
      <c r="N138" s="401"/>
      <c r="O138" s="401"/>
      <c r="P138" s="401"/>
      <c r="Q138" s="401"/>
      <c r="R138" s="401"/>
      <c r="S138" s="401"/>
      <c r="T138" s="401"/>
      <c r="U138" s="401"/>
      <c r="V138" s="401"/>
      <c r="W138" s="401"/>
      <c r="X138" s="401"/>
      <c r="Y138" s="401"/>
      <c r="Z138" s="401"/>
    </row>
    <row r="139" spans="1:26" ht="15.75" thickBot="1">
      <c r="A139" s="433"/>
      <c r="B139" s="434"/>
      <c r="C139" s="434"/>
      <c r="D139" s="435"/>
      <c r="E139" s="436"/>
      <c r="F139" s="444"/>
      <c r="G139" s="444"/>
      <c r="H139" s="401"/>
      <c r="I139" s="401"/>
      <c r="J139" s="401"/>
      <c r="K139" s="401"/>
      <c r="L139" s="401"/>
      <c r="M139" s="401"/>
      <c r="N139" s="401"/>
      <c r="O139" s="401"/>
      <c r="P139" s="401"/>
      <c r="Q139" s="401"/>
      <c r="R139" s="401"/>
      <c r="S139" s="401"/>
      <c r="T139" s="401"/>
      <c r="U139" s="401"/>
      <c r="V139" s="401"/>
      <c r="W139" s="401"/>
      <c r="X139" s="401"/>
      <c r="Y139" s="401"/>
      <c r="Z139" s="401"/>
    </row>
    <row r="140" spans="1:26" ht="15.75" thickBot="1">
      <c r="A140" s="423" t="s">
        <v>603</v>
      </c>
      <c r="B140" s="425"/>
      <c r="C140" s="424" t="s">
        <v>332</v>
      </c>
      <c r="D140" s="424" t="s">
        <v>332</v>
      </c>
      <c r="E140" s="455" t="s">
        <v>627</v>
      </c>
      <c r="F140" s="431"/>
      <c r="G140" s="448"/>
      <c r="H140" s="401"/>
      <c r="I140" s="401"/>
      <c r="J140" s="401"/>
      <c r="K140" s="401"/>
      <c r="L140" s="401"/>
      <c r="M140" s="401"/>
      <c r="N140" s="401"/>
      <c r="O140" s="401"/>
      <c r="P140" s="401"/>
      <c r="Q140" s="401"/>
      <c r="R140" s="401"/>
      <c r="S140" s="401"/>
      <c r="T140" s="401"/>
      <c r="U140" s="401"/>
      <c r="V140" s="401"/>
      <c r="W140" s="401"/>
      <c r="X140" s="401"/>
      <c r="Y140" s="401"/>
      <c r="Z140" s="401"/>
    </row>
    <row r="141" spans="1:26" ht="43.5" thickBot="1">
      <c r="A141" s="427" t="s">
        <v>346</v>
      </c>
      <c r="B141" s="426" t="s">
        <v>332</v>
      </c>
      <c r="C141" s="426">
        <v>2.09</v>
      </c>
      <c r="D141" s="467">
        <f t="shared" ref="D141:D142" si="35">+$H$4*C141</f>
        <v>2424400</v>
      </c>
      <c r="E141" s="467">
        <f>+D141/2</f>
        <v>1212200</v>
      </c>
      <c r="F141" s="429"/>
      <c r="G141" s="448"/>
      <c r="H141" s="401"/>
      <c r="I141" s="401"/>
      <c r="J141" s="401"/>
      <c r="K141" s="401"/>
      <c r="L141" s="401"/>
      <c r="M141" s="401"/>
      <c r="N141" s="401"/>
      <c r="O141" s="401"/>
      <c r="P141" s="401"/>
      <c r="Q141" s="401"/>
      <c r="R141" s="401"/>
      <c r="S141" s="401"/>
      <c r="T141" s="401"/>
      <c r="U141" s="401"/>
      <c r="V141" s="401"/>
      <c r="W141" s="401"/>
      <c r="X141" s="401"/>
      <c r="Y141" s="401"/>
      <c r="Z141" s="401"/>
    </row>
    <row r="142" spans="1:26" ht="43.5" thickBot="1">
      <c r="A142" s="427" t="s">
        <v>347</v>
      </c>
      <c r="B142" s="426" t="s">
        <v>332</v>
      </c>
      <c r="C142" s="426">
        <v>0.96</v>
      </c>
      <c r="D142" s="467">
        <f t="shared" si="35"/>
        <v>1113600</v>
      </c>
      <c r="E142" s="467">
        <f>+D142/2</f>
        <v>556800</v>
      </c>
      <c r="F142" s="429"/>
      <c r="G142" s="448"/>
      <c r="H142" s="401"/>
      <c r="I142" s="401"/>
      <c r="J142" s="401"/>
      <c r="K142" s="401"/>
      <c r="L142" s="401"/>
      <c r="M142" s="401"/>
      <c r="N142" s="401"/>
      <c r="O142" s="401"/>
      <c r="P142" s="401"/>
      <c r="Q142" s="401"/>
      <c r="R142" s="401"/>
      <c r="S142" s="401"/>
      <c r="T142" s="401"/>
      <c r="U142" s="401"/>
      <c r="V142" s="401"/>
      <c r="W142" s="401"/>
      <c r="X142" s="401"/>
      <c r="Y142" s="401"/>
      <c r="Z142" s="401"/>
    </row>
    <row r="143" spans="1:26" ht="15.75" thickBot="1">
      <c r="A143" s="446"/>
      <c r="B143" s="483"/>
      <c r="C143" s="483"/>
      <c r="D143" s="458"/>
      <c r="E143" s="444"/>
      <c r="F143" s="448"/>
      <c r="G143" s="448"/>
      <c r="H143" s="401"/>
      <c r="I143" s="401"/>
      <c r="J143" s="401"/>
      <c r="K143" s="401"/>
      <c r="L143" s="401"/>
      <c r="M143" s="401"/>
      <c r="N143" s="401"/>
      <c r="O143" s="401"/>
      <c r="P143" s="401"/>
      <c r="Q143" s="401"/>
      <c r="R143" s="401"/>
      <c r="S143" s="401"/>
      <c r="T143" s="401"/>
      <c r="U143" s="401"/>
      <c r="V143" s="401"/>
      <c r="W143" s="401"/>
      <c r="X143" s="401"/>
      <c r="Y143" s="401"/>
      <c r="Z143" s="401"/>
    </row>
    <row r="144" spans="1:26" ht="29.25" thickBot="1">
      <c r="A144" s="392" t="s">
        <v>628</v>
      </c>
      <c r="F144" s="448"/>
      <c r="G144" s="448"/>
      <c r="H144" s="401"/>
      <c r="I144" s="401"/>
      <c r="J144" s="401"/>
      <c r="K144" s="401"/>
      <c r="L144" s="401"/>
      <c r="M144" s="401"/>
      <c r="N144" s="401"/>
      <c r="O144" s="401"/>
      <c r="P144" s="401"/>
      <c r="Q144" s="401"/>
      <c r="R144" s="401"/>
      <c r="S144" s="401"/>
      <c r="T144" s="401"/>
      <c r="U144" s="401"/>
      <c r="V144" s="401"/>
      <c r="W144" s="401"/>
      <c r="X144" s="401"/>
      <c r="Y144" s="401"/>
      <c r="Z144" s="401"/>
    </row>
    <row r="145" spans="1:26" ht="15.75" thickBot="1">
      <c r="A145" s="401"/>
      <c r="B145" s="409"/>
      <c r="C145" s="409"/>
      <c r="D145" s="484"/>
      <c r="E145" s="448"/>
      <c r="F145" s="448"/>
      <c r="G145" s="448"/>
      <c r="H145" s="401"/>
      <c r="I145" s="401"/>
      <c r="J145" s="401"/>
      <c r="K145" s="401"/>
      <c r="L145" s="401"/>
      <c r="M145" s="401"/>
      <c r="N145" s="401"/>
      <c r="O145" s="401"/>
      <c r="P145" s="401"/>
      <c r="Q145" s="401"/>
      <c r="R145" s="401"/>
      <c r="S145" s="401"/>
      <c r="T145" s="401"/>
      <c r="U145" s="401"/>
      <c r="V145" s="401"/>
      <c r="W145" s="401"/>
      <c r="X145" s="401"/>
      <c r="Y145" s="401"/>
      <c r="Z145" s="401"/>
    </row>
    <row r="146" spans="1:26" ht="15.75" thickBot="1">
      <c r="A146" s="1566" t="s">
        <v>629</v>
      </c>
      <c r="B146" s="1567"/>
      <c r="C146" s="1567"/>
      <c r="D146" s="1567"/>
      <c r="E146" s="1567"/>
      <c r="F146" s="1567"/>
      <c r="G146" s="1567"/>
      <c r="H146" s="1567"/>
      <c r="I146" s="1568"/>
      <c r="J146" s="485" t="s">
        <v>630</v>
      </c>
      <c r="K146" s="401"/>
      <c r="L146" s="401"/>
      <c r="M146" s="401"/>
      <c r="N146" s="401"/>
      <c r="O146" s="401"/>
      <c r="P146" s="401"/>
      <c r="Q146" s="401"/>
      <c r="R146" s="401"/>
      <c r="S146" s="401"/>
      <c r="T146" s="401"/>
      <c r="U146" s="401"/>
      <c r="V146" s="401"/>
      <c r="W146" s="401"/>
      <c r="X146" s="401"/>
      <c r="Y146" s="401"/>
      <c r="Z146" s="401"/>
    </row>
    <row r="147" spans="1:26" ht="15.75" thickBot="1">
      <c r="A147" s="401"/>
      <c r="B147" s="409"/>
      <c r="C147" s="409"/>
      <c r="D147" s="484"/>
      <c r="E147" s="448"/>
      <c r="F147" s="448"/>
      <c r="G147" s="448"/>
      <c r="H147" s="401"/>
      <c r="I147" s="401"/>
      <c r="J147" s="401"/>
      <c r="K147" s="401"/>
      <c r="L147" s="401"/>
      <c r="M147" s="401"/>
      <c r="N147" s="401"/>
      <c r="O147" s="401"/>
      <c r="P147" s="401"/>
      <c r="Q147" s="401"/>
      <c r="R147" s="401"/>
      <c r="S147" s="401"/>
      <c r="T147" s="401"/>
      <c r="U147" s="401"/>
      <c r="V147" s="401"/>
      <c r="W147" s="401"/>
      <c r="X147" s="401"/>
      <c r="Y147" s="401"/>
      <c r="Z147" s="401"/>
    </row>
    <row r="148" spans="1:26" s="490" customFormat="1" ht="15.75" thickBot="1">
      <c r="A148" s="486" t="s">
        <v>631</v>
      </c>
      <c r="B148" s="487"/>
      <c r="C148" s="487"/>
      <c r="D148" s="461"/>
      <c r="E148" s="437"/>
      <c r="F148" s="437"/>
      <c r="G148" s="437"/>
      <c r="H148" s="488"/>
      <c r="I148" s="488"/>
      <c r="J148" s="489"/>
      <c r="K148" s="489"/>
      <c r="L148" s="489"/>
      <c r="M148" s="489"/>
      <c r="N148" s="489"/>
      <c r="O148" s="489"/>
      <c r="P148" s="489"/>
      <c r="Q148" s="489"/>
      <c r="R148" s="489"/>
      <c r="S148" s="489"/>
      <c r="T148" s="489"/>
      <c r="U148" s="489"/>
      <c r="V148" s="489"/>
      <c r="W148" s="489"/>
      <c r="X148" s="489"/>
      <c r="Y148" s="489"/>
      <c r="Z148" s="489"/>
    </row>
    <row r="149" spans="1:26" ht="15.75" thickBot="1">
      <c r="A149" s="1530" t="s">
        <v>110</v>
      </c>
      <c r="B149" s="1521" t="s">
        <v>66</v>
      </c>
      <c r="C149" s="1521"/>
      <c r="D149" s="1521" t="s">
        <v>67</v>
      </c>
      <c r="E149" s="1521"/>
      <c r="F149" s="1521" t="s">
        <v>66</v>
      </c>
      <c r="G149" s="1521"/>
      <c r="H149" s="1521" t="s">
        <v>67</v>
      </c>
      <c r="I149" s="1521"/>
      <c r="J149" s="402"/>
      <c r="K149" s="401"/>
      <c r="L149" s="401"/>
      <c r="M149" s="401"/>
      <c r="N149" s="401"/>
      <c r="O149" s="401"/>
      <c r="P149" s="401"/>
      <c r="Q149" s="401"/>
      <c r="R149" s="401"/>
      <c r="S149" s="401"/>
      <c r="T149" s="401"/>
      <c r="U149" s="401"/>
      <c r="V149" s="401"/>
      <c r="W149" s="401"/>
      <c r="X149" s="401"/>
      <c r="Y149" s="401"/>
      <c r="Z149" s="401"/>
    </row>
    <row r="150" spans="1:26" ht="15.75" thickBot="1">
      <c r="A150" s="1530"/>
      <c r="B150" s="424" t="s">
        <v>69</v>
      </c>
      <c r="C150" s="424" t="s">
        <v>70</v>
      </c>
      <c r="D150" s="424" t="s">
        <v>69</v>
      </c>
      <c r="E150" s="424" t="s">
        <v>70</v>
      </c>
      <c r="F150" s="424" t="s">
        <v>69</v>
      </c>
      <c r="G150" s="424" t="s">
        <v>70</v>
      </c>
      <c r="H150" s="424" t="s">
        <v>69</v>
      </c>
      <c r="I150" s="424" t="s">
        <v>70</v>
      </c>
      <c r="J150" s="402"/>
      <c r="K150" s="401"/>
      <c r="L150" s="401"/>
      <c r="M150" s="401"/>
      <c r="N150" s="401"/>
      <c r="O150" s="401"/>
      <c r="P150" s="401"/>
      <c r="Q150" s="401"/>
      <c r="R150" s="401"/>
      <c r="S150" s="401"/>
      <c r="T150" s="401"/>
      <c r="U150" s="401"/>
      <c r="V150" s="401"/>
      <c r="W150" s="401"/>
      <c r="X150" s="401"/>
      <c r="Y150" s="401"/>
      <c r="Z150" s="401"/>
    </row>
    <row r="151" spans="1:26" s="393" customFormat="1" ht="15.75" thickBot="1">
      <c r="A151" s="425" t="s">
        <v>71</v>
      </c>
      <c r="B151" s="426">
        <v>0.16800000000000001</v>
      </c>
      <c r="C151" s="426">
        <v>0.21</v>
      </c>
      <c r="D151" s="426">
        <v>0.187</v>
      </c>
      <c r="E151" s="426">
        <v>0.23400000000000001</v>
      </c>
      <c r="F151" s="467">
        <f>+$H$4*B151</f>
        <v>194880</v>
      </c>
      <c r="G151" s="467">
        <f>+$H$4*C151</f>
        <v>243600</v>
      </c>
      <c r="H151" s="467">
        <f>+$H$4*D151</f>
        <v>216920</v>
      </c>
      <c r="I151" s="467">
        <f>+$H$4*E151</f>
        <v>271440</v>
      </c>
      <c r="J151" s="408"/>
      <c r="K151" s="409"/>
      <c r="L151" s="409"/>
      <c r="M151" s="409"/>
      <c r="N151" s="409"/>
      <c r="O151" s="409"/>
      <c r="P151" s="409"/>
      <c r="Q151" s="409"/>
      <c r="R151" s="409"/>
      <c r="S151" s="409"/>
      <c r="T151" s="409"/>
      <c r="U151" s="409"/>
      <c r="V151" s="409"/>
      <c r="W151" s="409"/>
      <c r="X151" s="409"/>
      <c r="Y151" s="409"/>
      <c r="Z151" s="409"/>
    </row>
    <row r="152" spans="1:26" s="393" customFormat="1" ht="29.25" thickBot="1">
      <c r="A152" s="425" t="s">
        <v>72</v>
      </c>
      <c r="B152" s="426">
        <v>0.11799999999999999</v>
      </c>
      <c r="C152" s="426">
        <v>0.152</v>
      </c>
      <c r="D152" s="426">
        <v>0.13100000000000001</v>
      </c>
      <c r="E152" s="426">
        <v>0.16800000000000001</v>
      </c>
      <c r="F152" s="467">
        <f t="shared" ref="F152:I155" si="36">+$H$4*B152</f>
        <v>136880</v>
      </c>
      <c r="G152" s="467">
        <f t="shared" si="36"/>
        <v>176320</v>
      </c>
      <c r="H152" s="467">
        <f t="shared" si="36"/>
        <v>151960</v>
      </c>
      <c r="I152" s="467">
        <f>+$H$4*E152</f>
        <v>194880</v>
      </c>
      <c r="J152" s="408"/>
      <c r="K152" s="409"/>
      <c r="L152" s="409"/>
      <c r="M152" s="409"/>
      <c r="N152" s="409"/>
      <c r="O152" s="409"/>
      <c r="P152" s="409"/>
      <c r="Q152" s="409"/>
      <c r="R152" s="409"/>
      <c r="S152" s="409"/>
      <c r="T152" s="409"/>
      <c r="U152" s="409"/>
      <c r="V152" s="409"/>
      <c r="W152" s="409"/>
      <c r="X152" s="409"/>
      <c r="Y152" s="409"/>
      <c r="Z152" s="409"/>
    </row>
    <row r="153" spans="1:26" s="393" customFormat="1" ht="15.75" thickBot="1">
      <c r="A153" s="425" t="s">
        <v>73</v>
      </c>
      <c r="B153" s="426">
        <v>5.8999999999999997E-2</v>
      </c>
      <c r="C153" s="426">
        <v>7.5999999999999998E-2</v>
      </c>
      <c r="D153" s="426">
        <v>6.5000000000000002E-2</v>
      </c>
      <c r="E153" s="426">
        <v>8.4000000000000005E-2</v>
      </c>
      <c r="F153" s="467">
        <f t="shared" si="36"/>
        <v>68440</v>
      </c>
      <c r="G153" s="467">
        <f t="shared" si="36"/>
        <v>88160</v>
      </c>
      <c r="H153" s="467">
        <f t="shared" si="36"/>
        <v>75400</v>
      </c>
      <c r="I153" s="467">
        <f t="shared" si="36"/>
        <v>97440</v>
      </c>
      <c r="J153" s="408"/>
      <c r="K153" s="409"/>
      <c r="L153" s="409"/>
      <c r="M153" s="409"/>
      <c r="N153" s="409"/>
      <c r="O153" s="409"/>
      <c r="P153" s="409"/>
      <c r="Q153" s="409"/>
      <c r="R153" s="409"/>
      <c r="S153" s="409"/>
      <c r="T153" s="409"/>
      <c r="U153" s="409"/>
      <c r="V153" s="409"/>
      <c r="W153" s="409"/>
      <c r="X153" s="409"/>
      <c r="Y153" s="409"/>
      <c r="Z153" s="409"/>
    </row>
    <row r="154" spans="1:26" s="393" customFormat="1" ht="29.25" thickBot="1">
      <c r="A154" s="425" t="s">
        <v>74</v>
      </c>
      <c r="B154" s="426">
        <v>3.4000000000000002E-2</v>
      </c>
      <c r="C154" s="426">
        <v>4.2000000000000003E-2</v>
      </c>
      <c r="D154" s="426">
        <v>3.6999999999999998E-2</v>
      </c>
      <c r="E154" s="426">
        <v>4.7E-2</v>
      </c>
      <c r="F154" s="467">
        <f t="shared" si="36"/>
        <v>39440</v>
      </c>
      <c r="G154" s="467">
        <f t="shared" si="36"/>
        <v>48720</v>
      </c>
      <c r="H154" s="467">
        <f t="shared" si="36"/>
        <v>42920</v>
      </c>
      <c r="I154" s="467">
        <f t="shared" si="36"/>
        <v>54520</v>
      </c>
      <c r="J154" s="408"/>
      <c r="K154" s="409"/>
      <c r="L154" s="409"/>
      <c r="M154" s="409"/>
      <c r="N154" s="409"/>
      <c r="O154" s="409"/>
      <c r="P154" s="409"/>
      <c r="Q154" s="409"/>
      <c r="R154" s="409"/>
      <c r="S154" s="409"/>
      <c r="T154" s="409"/>
      <c r="U154" s="409"/>
      <c r="V154" s="409"/>
      <c r="W154" s="409"/>
      <c r="X154" s="409"/>
      <c r="Y154" s="409"/>
      <c r="Z154" s="409"/>
    </row>
    <row r="155" spans="1:26" s="393" customFormat="1" ht="15.75" thickBot="1">
      <c r="A155" s="425" t="s">
        <v>85</v>
      </c>
      <c r="B155" s="426">
        <v>3.4000000000000002E-2</v>
      </c>
      <c r="C155" s="426">
        <v>4.2000000000000003E-2</v>
      </c>
      <c r="D155" s="426">
        <v>3.6999999999999998E-2</v>
      </c>
      <c r="E155" s="426">
        <v>4.7E-2</v>
      </c>
      <c r="F155" s="467">
        <f t="shared" si="36"/>
        <v>39440</v>
      </c>
      <c r="G155" s="467">
        <f t="shared" si="36"/>
        <v>48720</v>
      </c>
      <c r="H155" s="467">
        <f t="shared" si="36"/>
        <v>42920</v>
      </c>
      <c r="I155" s="467">
        <f t="shared" si="36"/>
        <v>54520</v>
      </c>
      <c r="J155" s="408"/>
      <c r="K155" s="409"/>
      <c r="L155" s="409"/>
      <c r="M155" s="409"/>
      <c r="N155" s="409"/>
      <c r="O155" s="409"/>
      <c r="P155" s="409"/>
      <c r="Q155" s="409"/>
      <c r="R155" s="409"/>
      <c r="S155" s="409"/>
      <c r="T155" s="409"/>
      <c r="U155" s="409"/>
      <c r="V155" s="409"/>
      <c r="W155" s="409"/>
      <c r="X155" s="409"/>
      <c r="Y155" s="409"/>
      <c r="Z155" s="409"/>
    </row>
    <row r="156" spans="1:26" ht="15.75" thickBot="1">
      <c r="A156" s="446"/>
      <c r="B156" s="483"/>
      <c r="C156" s="483"/>
      <c r="D156" s="458"/>
      <c r="E156" s="444"/>
      <c r="F156" s="444"/>
      <c r="G156" s="444"/>
      <c r="H156" s="446"/>
      <c r="I156" s="446"/>
      <c r="J156" s="401"/>
      <c r="K156" s="401"/>
      <c r="L156" s="401"/>
      <c r="M156" s="401"/>
      <c r="N156" s="401"/>
      <c r="O156" s="401"/>
      <c r="P156" s="401"/>
      <c r="Q156" s="401"/>
      <c r="R156" s="401"/>
      <c r="S156" s="401"/>
      <c r="T156" s="401"/>
      <c r="U156" s="401"/>
      <c r="V156" s="401"/>
      <c r="W156" s="401"/>
      <c r="X156" s="401"/>
      <c r="Y156" s="401"/>
      <c r="Z156" s="401"/>
    </row>
    <row r="157" spans="1:26" ht="15.75" thickBot="1">
      <c r="A157" s="401"/>
      <c r="B157" s="409"/>
      <c r="C157" s="409"/>
      <c r="D157" s="484"/>
      <c r="E157" s="448"/>
      <c r="F157" s="448"/>
      <c r="G157" s="448"/>
      <c r="H157" s="401"/>
      <c r="I157" s="401"/>
      <c r="J157" s="401"/>
      <c r="K157" s="401"/>
      <c r="L157" s="401"/>
      <c r="M157" s="401"/>
      <c r="N157" s="401"/>
      <c r="O157" s="401"/>
      <c r="P157" s="401"/>
      <c r="Q157" s="401"/>
      <c r="R157" s="401"/>
      <c r="S157" s="401"/>
      <c r="T157" s="401"/>
      <c r="U157" s="401"/>
      <c r="V157" s="401"/>
      <c r="W157" s="401"/>
      <c r="X157" s="401"/>
      <c r="Y157" s="401"/>
      <c r="Z157" s="401"/>
    </row>
    <row r="158" spans="1:26" s="395" customFormat="1" ht="15.75" thickBot="1">
      <c r="A158" s="491" t="s">
        <v>632</v>
      </c>
      <c r="B158" s="492"/>
      <c r="C158" s="492"/>
      <c r="D158" s="484"/>
      <c r="E158" s="448"/>
      <c r="F158" s="448"/>
      <c r="G158" s="448"/>
      <c r="H158" s="448"/>
      <c r="I158" s="448"/>
      <c r="J158" s="448"/>
      <c r="K158" s="448"/>
      <c r="L158" s="448"/>
      <c r="M158" s="448"/>
      <c r="N158" s="448"/>
      <c r="O158" s="448"/>
      <c r="P158" s="448"/>
      <c r="Q158" s="448"/>
      <c r="R158" s="448"/>
      <c r="S158" s="448"/>
      <c r="T158" s="448"/>
      <c r="U158" s="448"/>
      <c r="V158" s="448"/>
      <c r="W158" s="448"/>
      <c r="X158" s="448"/>
      <c r="Y158" s="448"/>
      <c r="Z158" s="448"/>
    </row>
    <row r="159" spans="1:26" s="395" customFormat="1" thickBot="1">
      <c r="A159" s="437" t="s">
        <v>65</v>
      </c>
      <c r="B159" s="493"/>
      <c r="C159" s="493"/>
      <c r="D159" s="461"/>
      <c r="E159" s="437"/>
      <c r="F159" s="437"/>
      <c r="G159" s="437"/>
      <c r="H159" s="437"/>
      <c r="I159" s="437"/>
      <c r="J159" s="448"/>
      <c r="K159" s="448"/>
      <c r="L159" s="448"/>
      <c r="M159" s="448"/>
      <c r="N159" s="448"/>
      <c r="O159" s="448"/>
      <c r="P159" s="448"/>
      <c r="Q159" s="448"/>
      <c r="R159" s="448"/>
      <c r="S159" s="448"/>
      <c r="T159" s="448"/>
      <c r="U159" s="448"/>
      <c r="V159" s="448"/>
      <c r="W159" s="448"/>
      <c r="X159" s="448"/>
      <c r="Y159" s="448"/>
      <c r="Z159" s="448"/>
    </row>
    <row r="160" spans="1:26" s="395" customFormat="1" ht="15.75" thickBot="1">
      <c r="A160" s="1530" t="s">
        <v>110</v>
      </c>
      <c r="B160" s="1514" t="s">
        <v>66</v>
      </c>
      <c r="C160" s="1516"/>
      <c r="D160" s="1514" t="s">
        <v>67</v>
      </c>
      <c r="E160" s="1516"/>
      <c r="F160" s="1514" t="s">
        <v>66</v>
      </c>
      <c r="G160" s="1516"/>
      <c r="H160" s="1514" t="s">
        <v>67</v>
      </c>
      <c r="I160" s="1516"/>
      <c r="J160" s="431"/>
      <c r="K160" s="448"/>
      <c r="L160" s="448"/>
      <c r="M160" s="448"/>
      <c r="N160" s="448"/>
      <c r="O160" s="448"/>
      <c r="P160" s="448"/>
      <c r="Q160" s="448"/>
      <c r="R160" s="448"/>
      <c r="S160" s="448"/>
      <c r="T160" s="448"/>
      <c r="U160" s="448"/>
      <c r="V160" s="448"/>
      <c r="W160" s="448"/>
      <c r="X160" s="448"/>
      <c r="Y160" s="448"/>
      <c r="Z160" s="448"/>
    </row>
    <row r="161" spans="1:26" s="395" customFormat="1" ht="15.75" thickBot="1">
      <c r="A161" s="1530"/>
      <c r="B161" s="494" t="s">
        <v>69</v>
      </c>
      <c r="C161" s="494" t="s">
        <v>70</v>
      </c>
      <c r="D161" s="424" t="s">
        <v>69</v>
      </c>
      <c r="E161" s="423" t="s">
        <v>70</v>
      </c>
      <c r="F161" s="423" t="s">
        <v>69</v>
      </c>
      <c r="G161" s="423" t="s">
        <v>70</v>
      </c>
      <c r="H161" s="423" t="s">
        <v>69</v>
      </c>
      <c r="I161" s="423" t="s">
        <v>70</v>
      </c>
      <c r="J161" s="431"/>
      <c r="K161" s="448"/>
      <c r="L161" s="448"/>
      <c r="M161" s="448"/>
      <c r="N161" s="448"/>
      <c r="O161" s="448"/>
      <c r="P161" s="448"/>
      <c r="Q161" s="448"/>
      <c r="R161" s="448"/>
      <c r="S161" s="448"/>
      <c r="T161" s="448"/>
      <c r="U161" s="448"/>
      <c r="V161" s="448"/>
      <c r="W161" s="448"/>
      <c r="X161" s="448"/>
      <c r="Y161" s="448"/>
      <c r="Z161" s="448"/>
    </row>
    <row r="162" spans="1:26" s="495" customFormat="1" thickBot="1">
      <c r="A162" s="425" t="s">
        <v>71</v>
      </c>
      <c r="B162" s="426">
        <v>3.4000000000000002E-2</v>
      </c>
      <c r="C162" s="426">
        <v>4.2000000000000003E-2</v>
      </c>
      <c r="D162" s="426">
        <v>3.6999999999999998E-2</v>
      </c>
      <c r="E162" s="426">
        <v>4.7E-2</v>
      </c>
      <c r="F162" s="467">
        <f>+$H$4*B162</f>
        <v>39440</v>
      </c>
      <c r="G162" s="467">
        <f>+$H$4*C162</f>
        <v>48720</v>
      </c>
      <c r="H162" s="467">
        <f>+$H$4*D162</f>
        <v>42920</v>
      </c>
      <c r="I162" s="467">
        <f>+$H$4*E162</f>
        <v>54520</v>
      </c>
      <c r="J162" s="429"/>
      <c r="K162" s="492"/>
      <c r="L162" s="492"/>
      <c r="M162" s="492"/>
      <c r="N162" s="492"/>
      <c r="O162" s="492"/>
      <c r="P162" s="492"/>
      <c r="Q162" s="492"/>
      <c r="R162" s="492"/>
      <c r="S162" s="492"/>
      <c r="T162" s="492"/>
      <c r="U162" s="492"/>
      <c r="V162" s="492"/>
      <c r="W162" s="492"/>
      <c r="X162" s="492"/>
      <c r="Y162" s="492"/>
      <c r="Z162" s="492"/>
    </row>
    <row r="163" spans="1:26" s="495" customFormat="1" ht="29.25" thickBot="1">
      <c r="A163" s="425" t="s">
        <v>72</v>
      </c>
      <c r="B163" s="426">
        <v>2.4E-2</v>
      </c>
      <c r="C163" s="426">
        <v>2.9000000000000001E-2</v>
      </c>
      <c r="D163" s="426">
        <v>2.5999999999999999E-2</v>
      </c>
      <c r="E163" s="426">
        <v>3.3000000000000002E-2</v>
      </c>
      <c r="F163" s="467">
        <f t="shared" ref="F163:I166" si="37">+$H$4*B163</f>
        <v>27840</v>
      </c>
      <c r="G163" s="467">
        <f t="shared" si="37"/>
        <v>33640</v>
      </c>
      <c r="H163" s="467">
        <f t="shared" si="37"/>
        <v>30160</v>
      </c>
      <c r="I163" s="467">
        <f t="shared" si="37"/>
        <v>38280</v>
      </c>
      <c r="J163" s="429"/>
      <c r="K163" s="492"/>
      <c r="L163" s="492"/>
      <c r="M163" s="492"/>
      <c r="N163" s="492"/>
      <c r="O163" s="492"/>
      <c r="P163" s="492"/>
      <c r="Q163" s="492"/>
      <c r="R163" s="492"/>
      <c r="S163" s="492"/>
      <c r="T163" s="492"/>
      <c r="U163" s="492"/>
      <c r="V163" s="492"/>
      <c r="W163" s="492"/>
      <c r="X163" s="492"/>
      <c r="Y163" s="492"/>
      <c r="Z163" s="492"/>
    </row>
    <row r="164" spans="1:26" s="495" customFormat="1" thickBot="1">
      <c r="A164" s="425" t="s">
        <v>73</v>
      </c>
      <c r="B164" s="426">
        <v>1.2E-2</v>
      </c>
      <c r="C164" s="426">
        <v>1.4999999999999999E-2</v>
      </c>
      <c r="D164" s="426">
        <v>1.2999999999999999E-2</v>
      </c>
      <c r="E164" s="426">
        <v>1.7000000000000001E-2</v>
      </c>
      <c r="F164" s="467">
        <f t="shared" si="37"/>
        <v>13920</v>
      </c>
      <c r="G164" s="467">
        <f t="shared" si="37"/>
        <v>17400</v>
      </c>
      <c r="H164" s="467">
        <f t="shared" si="37"/>
        <v>15080</v>
      </c>
      <c r="I164" s="467">
        <f t="shared" si="37"/>
        <v>19720</v>
      </c>
      <c r="J164" s="429"/>
      <c r="K164" s="492"/>
      <c r="L164" s="492"/>
      <c r="M164" s="492"/>
      <c r="N164" s="492"/>
      <c r="O164" s="492"/>
      <c r="P164" s="492"/>
      <c r="Q164" s="492"/>
      <c r="R164" s="492"/>
      <c r="S164" s="492"/>
      <c r="T164" s="492"/>
      <c r="U164" s="492"/>
      <c r="V164" s="492"/>
      <c r="W164" s="492"/>
      <c r="X164" s="492"/>
      <c r="Y164" s="492"/>
      <c r="Z164" s="492"/>
    </row>
    <row r="165" spans="1:26" s="495" customFormat="1" ht="29.25" thickBot="1">
      <c r="A165" s="425" t="s">
        <v>84</v>
      </c>
      <c r="B165" s="426">
        <v>1.7000000000000001E-2</v>
      </c>
      <c r="C165" s="426">
        <v>2.1000000000000001E-2</v>
      </c>
      <c r="D165" s="426">
        <v>1.9E-2</v>
      </c>
      <c r="E165" s="426">
        <v>2.3E-2</v>
      </c>
      <c r="F165" s="467">
        <f t="shared" si="37"/>
        <v>19720</v>
      </c>
      <c r="G165" s="467">
        <f t="shared" si="37"/>
        <v>24360</v>
      </c>
      <c r="H165" s="467">
        <f t="shared" si="37"/>
        <v>22040</v>
      </c>
      <c r="I165" s="467">
        <f t="shared" si="37"/>
        <v>26680</v>
      </c>
      <c r="J165" s="429"/>
      <c r="K165" s="492"/>
      <c r="L165" s="492"/>
      <c r="M165" s="492"/>
      <c r="N165" s="492"/>
      <c r="O165" s="492"/>
      <c r="P165" s="492"/>
      <c r="Q165" s="492"/>
      <c r="R165" s="492"/>
      <c r="S165" s="492"/>
      <c r="T165" s="492"/>
      <c r="U165" s="492"/>
      <c r="V165" s="492"/>
      <c r="W165" s="492"/>
      <c r="X165" s="492"/>
      <c r="Y165" s="492"/>
      <c r="Z165" s="492"/>
    </row>
    <row r="166" spans="1:26" s="495" customFormat="1" thickBot="1">
      <c r="A166" s="425" t="s">
        <v>85</v>
      </c>
      <c r="B166" s="426">
        <v>1.7000000000000001E-2</v>
      </c>
      <c r="C166" s="426">
        <v>2.1000000000000001E-2</v>
      </c>
      <c r="D166" s="426">
        <v>1.9E-2</v>
      </c>
      <c r="E166" s="426">
        <v>2.3E-2</v>
      </c>
      <c r="F166" s="467">
        <f t="shared" si="37"/>
        <v>19720</v>
      </c>
      <c r="G166" s="467">
        <f t="shared" si="37"/>
        <v>24360</v>
      </c>
      <c r="H166" s="467">
        <f t="shared" si="37"/>
        <v>22040</v>
      </c>
      <c r="I166" s="467">
        <f t="shared" si="37"/>
        <v>26680</v>
      </c>
      <c r="J166" s="429"/>
      <c r="K166" s="492"/>
      <c r="L166" s="492"/>
      <c r="M166" s="492"/>
      <c r="N166" s="492"/>
      <c r="O166" s="492"/>
      <c r="P166" s="492"/>
      <c r="Q166" s="492"/>
      <c r="R166" s="492"/>
      <c r="S166" s="492"/>
      <c r="T166" s="492"/>
      <c r="U166" s="492"/>
      <c r="V166" s="492"/>
      <c r="W166" s="492"/>
      <c r="X166" s="492"/>
      <c r="Y166" s="492"/>
      <c r="Z166" s="492"/>
    </row>
    <row r="167" spans="1:26" s="395" customFormat="1" thickBot="1">
      <c r="A167" s="444"/>
      <c r="B167" s="496"/>
      <c r="C167" s="496"/>
      <c r="D167" s="458"/>
      <c r="E167" s="444"/>
      <c r="F167" s="444"/>
      <c r="G167" s="444"/>
      <c r="H167" s="444"/>
      <c r="I167" s="444"/>
      <c r="J167" s="448"/>
      <c r="K167" s="448"/>
      <c r="L167" s="448"/>
      <c r="M167" s="448"/>
      <c r="N167" s="448"/>
      <c r="O167" s="448"/>
      <c r="P167" s="448"/>
      <c r="Q167" s="448"/>
      <c r="R167" s="448"/>
      <c r="S167" s="448"/>
      <c r="T167" s="448"/>
      <c r="U167" s="448"/>
      <c r="V167" s="448"/>
      <c r="W167" s="448"/>
      <c r="X167" s="448"/>
      <c r="Y167" s="448"/>
      <c r="Z167" s="448"/>
    </row>
    <row r="168" spans="1:26" s="395" customFormat="1" ht="15.75" thickBot="1">
      <c r="A168" s="486" t="s">
        <v>633</v>
      </c>
      <c r="B168" s="493"/>
      <c r="C168" s="493"/>
      <c r="D168" s="461"/>
      <c r="E168" s="437"/>
      <c r="F168" s="437"/>
      <c r="G168" s="437"/>
      <c r="H168" s="437"/>
      <c r="I168" s="437"/>
      <c r="J168" s="448"/>
      <c r="K168" s="448"/>
      <c r="L168" s="448"/>
      <c r="M168" s="448"/>
      <c r="N168" s="448"/>
      <c r="O168" s="448"/>
      <c r="P168" s="448"/>
      <c r="Q168" s="448"/>
      <c r="R168" s="448"/>
      <c r="S168" s="448"/>
      <c r="T168" s="448"/>
      <c r="U168" s="448"/>
      <c r="V168" s="448"/>
      <c r="W168" s="448"/>
      <c r="X168" s="448"/>
      <c r="Y168" s="448"/>
      <c r="Z168" s="448"/>
    </row>
    <row r="169" spans="1:26" s="395" customFormat="1" ht="15.75" thickBot="1">
      <c r="A169" s="1530" t="s">
        <v>110</v>
      </c>
      <c r="B169" s="497" t="s">
        <v>66</v>
      </c>
      <c r="C169" s="494"/>
      <c r="D169" s="498" t="s">
        <v>67</v>
      </c>
      <c r="E169" s="423"/>
      <c r="F169" s="497" t="s">
        <v>66</v>
      </c>
      <c r="G169" s="423"/>
      <c r="H169" s="497" t="s">
        <v>67</v>
      </c>
      <c r="I169" s="423"/>
      <c r="J169" s="431"/>
      <c r="K169" s="448"/>
      <c r="L169" s="448"/>
      <c r="M169" s="448"/>
      <c r="N169" s="448"/>
      <c r="O169" s="448"/>
      <c r="P169" s="448"/>
      <c r="Q169" s="448"/>
      <c r="R169" s="448"/>
      <c r="S169" s="448"/>
      <c r="T169" s="448"/>
      <c r="U169" s="448"/>
      <c r="V169" s="448"/>
      <c r="W169" s="448"/>
      <c r="X169" s="448"/>
      <c r="Y169" s="448"/>
      <c r="Z169" s="448"/>
    </row>
    <row r="170" spans="1:26" s="395" customFormat="1" ht="15.75" thickBot="1">
      <c r="A170" s="1530"/>
      <c r="B170" s="494" t="s">
        <v>69</v>
      </c>
      <c r="C170" s="494" t="s">
        <v>70</v>
      </c>
      <c r="D170" s="424" t="s">
        <v>69</v>
      </c>
      <c r="E170" s="423" t="s">
        <v>70</v>
      </c>
      <c r="F170" s="423" t="s">
        <v>69</v>
      </c>
      <c r="G170" s="423" t="s">
        <v>70</v>
      </c>
      <c r="H170" s="423" t="s">
        <v>69</v>
      </c>
      <c r="I170" s="423" t="s">
        <v>70</v>
      </c>
      <c r="J170" s="431"/>
      <c r="K170" s="448"/>
      <c r="L170" s="448"/>
      <c r="M170" s="448"/>
      <c r="N170" s="448"/>
      <c r="O170" s="448"/>
      <c r="P170" s="448"/>
      <c r="Q170" s="448"/>
      <c r="R170" s="448"/>
      <c r="S170" s="448"/>
      <c r="T170" s="448"/>
      <c r="U170" s="448"/>
      <c r="V170" s="448"/>
      <c r="W170" s="448"/>
      <c r="X170" s="448"/>
      <c r="Y170" s="448"/>
      <c r="Z170" s="448"/>
    </row>
    <row r="171" spans="1:26" s="395" customFormat="1" thickBot="1">
      <c r="A171" s="427" t="s">
        <v>88</v>
      </c>
      <c r="B171" s="426">
        <v>0.126</v>
      </c>
      <c r="C171" s="426">
        <v>0.16</v>
      </c>
      <c r="D171" s="426">
        <v>0.14000000000000001</v>
      </c>
      <c r="E171" s="480">
        <v>0.17799999999999999</v>
      </c>
      <c r="F171" s="467">
        <f t="shared" ref="F171:H171" si="38">+$H$4*B171</f>
        <v>146160</v>
      </c>
      <c r="G171" s="467">
        <f t="shared" si="38"/>
        <v>185600</v>
      </c>
      <c r="H171" s="467">
        <f t="shared" si="38"/>
        <v>162400.00000000003</v>
      </c>
      <c r="I171" s="467">
        <f>+$H$4*E171</f>
        <v>206480</v>
      </c>
      <c r="J171" s="431"/>
      <c r="K171" s="448"/>
      <c r="L171" s="448"/>
      <c r="M171" s="448"/>
      <c r="N171" s="448"/>
      <c r="O171" s="448"/>
      <c r="P171" s="448"/>
      <c r="Q171" s="448"/>
      <c r="R171" s="448"/>
      <c r="S171" s="448"/>
      <c r="T171" s="448"/>
      <c r="U171" s="448"/>
      <c r="V171" s="448"/>
      <c r="W171" s="448"/>
      <c r="X171" s="448"/>
      <c r="Y171" s="448"/>
      <c r="Z171" s="448"/>
    </row>
    <row r="172" spans="1:26" s="395" customFormat="1" thickBot="1">
      <c r="A172" s="499"/>
      <c r="B172" s="500"/>
      <c r="C172" s="500"/>
      <c r="D172" s="501"/>
      <c r="E172" s="499"/>
      <c r="F172" s="499"/>
      <c r="G172" s="499"/>
      <c r="H172" s="499"/>
      <c r="I172" s="499"/>
      <c r="J172" s="431"/>
      <c r="K172" s="448"/>
      <c r="L172" s="448"/>
      <c r="M172" s="448"/>
      <c r="N172" s="448"/>
      <c r="O172" s="448"/>
      <c r="P172" s="448"/>
      <c r="Q172" s="448"/>
      <c r="R172" s="448"/>
      <c r="S172" s="448"/>
      <c r="T172" s="448"/>
      <c r="U172" s="448"/>
      <c r="V172" s="448"/>
      <c r="W172" s="448"/>
      <c r="X172" s="448"/>
      <c r="Y172" s="448"/>
      <c r="Z172" s="448"/>
    </row>
    <row r="173" spans="1:26" s="395" customFormat="1" ht="15.75" thickBot="1">
      <c r="A173" s="502" t="s">
        <v>634</v>
      </c>
      <c r="B173" s="503"/>
      <c r="C173" s="503"/>
      <c r="D173" s="435"/>
      <c r="E173" s="436"/>
      <c r="F173" s="436"/>
      <c r="G173" s="436"/>
      <c r="H173" s="436"/>
      <c r="I173" s="436"/>
      <c r="J173" s="448"/>
      <c r="K173" s="448"/>
      <c r="L173" s="448"/>
      <c r="M173" s="448"/>
      <c r="N173" s="448"/>
      <c r="O173" s="448"/>
      <c r="P173" s="448"/>
      <c r="Q173" s="448"/>
      <c r="R173" s="448"/>
      <c r="S173" s="448"/>
      <c r="T173" s="448"/>
      <c r="U173" s="448"/>
      <c r="V173" s="448"/>
      <c r="W173" s="448"/>
      <c r="X173" s="448"/>
      <c r="Y173" s="448"/>
      <c r="Z173" s="448"/>
    </row>
    <row r="174" spans="1:26" s="395" customFormat="1" ht="15.75" thickBot="1">
      <c r="A174" s="1530" t="s">
        <v>110</v>
      </c>
      <c r="B174" s="1514" t="s">
        <v>66</v>
      </c>
      <c r="C174" s="1516"/>
      <c r="D174" s="1514" t="s">
        <v>67</v>
      </c>
      <c r="E174" s="1516"/>
      <c r="F174" s="1514" t="s">
        <v>66</v>
      </c>
      <c r="G174" s="1516"/>
      <c r="H174" s="1514" t="s">
        <v>67</v>
      </c>
      <c r="I174" s="1516"/>
      <c r="J174" s="431"/>
      <c r="K174" s="448"/>
      <c r="L174" s="448"/>
      <c r="M174" s="448"/>
      <c r="N174" s="448"/>
      <c r="O174" s="448"/>
      <c r="P174" s="448"/>
      <c r="Q174" s="448"/>
      <c r="R174" s="448"/>
      <c r="S174" s="448"/>
      <c r="T174" s="448"/>
      <c r="U174" s="448"/>
      <c r="V174" s="448"/>
      <c r="W174" s="448"/>
      <c r="X174" s="448"/>
      <c r="Y174" s="448"/>
      <c r="Z174" s="448"/>
    </row>
    <row r="175" spans="1:26" s="395" customFormat="1" ht="15.75" thickBot="1">
      <c r="A175" s="1530"/>
      <c r="B175" s="494" t="s">
        <v>69</v>
      </c>
      <c r="C175" s="494" t="s">
        <v>70</v>
      </c>
      <c r="D175" s="424" t="s">
        <v>69</v>
      </c>
      <c r="E175" s="423" t="s">
        <v>70</v>
      </c>
      <c r="F175" s="423" t="s">
        <v>69</v>
      </c>
      <c r="G175" s="423" t="s">
        <v>70</v>
      </c>
      <c r="H175" s="423" t="s">
        <v>69</v>
      </c>
      <c r="I175" s="423" t="s">
        <v>70</v>
      </c>
      <c r="J175" s="431"/>
      <c r="K175" s="504"/>
      <c r="L175" s="448"/>
      <c r="M175" s="448"/>
      <c r="N175" s="448"/>
      <c r="O175" s="448"/>
      <c r="P175" s="448"/>
      <c r="Q175" s="448"/>
      <c r="R175" s="448"/>
      <c r="S175" s="448"/>
      <c r="T175" s="448"/>
      <c r="U175" s="448"/>
      <c r="V175" s="448"/>
      <c r="W175" s="448"/>
      <c r="X175" s="448"/>
      <c r="Y175" s="448"/>
      <c r="Z175" s="448"/>
    </row>
    <row r="176" spans="1:26" s="395" customFormat="1" thickBot="1">
      <c r="A176" s="427" t="s">
        <v>88</v>
      </c>
      <c r="B176" s="426">
        <v>7.5999999999999998E-2</v>
      </c>
      <c r="C176" s="426">
        <v>9.2999999999999999E-2</v>
      </c>
      <c r="D176" s="426">
        <v>8.4000000000000005E-2</v>
      </c>
      <c r="E176" s="426">
        <v>0.10299999999999999</v>
      </c>
      <c r="F176" s="467">
        <f t="shared" ref="F176" si="39">+$H$4*B176</f>
        <v>88160</v>
      </c>
      <c r="G176" s="467">
        <f>+$H$4*C176</f>
        <v>107880</v>
      </c>
      <c r="H176" s="467">
        <f>+$H$4*D176</f>
        <v>97440</v>
      </c>
      <c r="I176" s="467">
        <f>+$H$4*E176</f>
        <v>119480</v>
      </c>
      <c r="J176" s="431"/>
      <c r="K176" s="448"/>
      <c r="L176" s="448"/>
      <c r="M176" s="448"/>
      <c r="N176" s="448"/>
      <c r="O176" s="448"/>
      <c r="P176" s="448"/>
      <c r="Q176" s="448"/>
      <c r="R176" s="448"/>
      <c r="S176" s="448"/>
      <c r="T176" s="448"/>
      <c r="U176" s="448"/>
      <c r="V176" s="448"/>
      <c r="W176" s="448"/>
      <c r="X176" s="448"/>
      <c r="Y176" s="448"/>
      <c r="Z176" s="448"/>
    </row>
    <row r="177" spans="1:26" s="395" customFormat="1" thickBot="1">
      <c r="A177" s="444"/>
      <c r="B177" s="496"/>
      <c r="C177" s="496"/>
      <c r="D177" s="458"/>
      <c r="E177" s="444"/>
      <c r="F177" s="444"/>
      <c r="G177" s="444"/>
      <c r="H177" s="444"/>
      <c r="I177" s="444"/>
      <c r="J177" s="448"/>
      <c r="K177" s="448"/>
      <c r="L177" s="448"/>
      <c r="M177" s="448"/>
      <c r="N177" s="448"/>
      <c r="O177" s="448"/>
      <c r="P177" s="448"/>
      <c r="Q177" s="448"/>
      <c r="R177" s="448"/>
      <c r="S177" s="448"/>
      <c r="T177" s="448"/>
      <c r="U177" s="448"/>
      <c r="V177" s="448"/>
      <c r="W177" s="448"/>
      <c r="X177" s="448"/>
      <c r="Y177" s="448"/>
      <c r="Z177" s="448"/>
    </row>
    <row r="178" spans="1:26" s="395" customFormat="1" ht="15.75" thickBot="1">
      <c r="A178" s="486" t="s">
        <v>635</v>
      </c>
      <c r="B178" s="493"/>
      <c r="C178" s="493"/>
      <c r="D178" s="461"/>
      <c r="E178" s="437"/>
      <c r="F178" s="437"/>
      <c r="G178" s="437"/>
      <c r="H178" s="437"/>
      <c r="I178" s="437"/>
      <c r="J178" s="448"/>
      <c r="K178" s="448"/>
      <c r="L178" s="448"/>
      <c r="M178" s="448"/>
    </row>
    <row r="179" spans="1:26" s="395" customFormat="1" ht="15.75" thickBot="1">
      <c r="A179" s="1530" t="s">
        <v>110</v>
      </c>
      <c r="B179" s="1514" t="s">
        <v>66</v>
      </c>
      <c r="C179" s="1516"/>
      <c r="D179" s="1514" t="s">
        <v>67</v>
      </c>
      <c r="E179" s="1516"/>
      <c r="F179" s="1514" t="s">
        <v>66</v>
      </c>
      <c r="G179" s="1516"/>
      <c r="H179" s="1514" t="s">
        <v>67</v>
      </c>
      <c r="I179" s="1516"/>
      <c r="J179" s="431"/>
      <c r="K179" s="448"/>
      <c r="L179" s="448"/>
      <c r="M179" s="448"/>
    </row>
    <row r="180" spans="1:26" s="395" customFormat="1" ht="15.75" thickBot="1">
      <c r="A180" s="1530"/>
      <c r="B180" s="494" t="s">
        <v>69</v>
      </c>
      <c r="C180" s="494" t="s">
        <v>70</v>
      </c>
      <c r="D180" s="424" t="s">
        <v>69</v>
      </c>
      <c r="E180" s="423" t="s">
        <v>70</v>
      </c>
      <c r="F180" s="423" t="s">
        <v>69</v>
      </c>
      <c r="G180" s="423" t="s">
        <v>70</v>
      </c>
      <c r="H180" s="423" t="s">
        <v>69</v>
      </c>
      <c r="I180" s="423" t="s">
        <v>70</v>
      </c>
      <c r="J180" s="431"/>
      <c r="K180" s="504"/>
      <c r="L180" s="448"/>
      <c r="M180" s="448"/>
    </row>
    <row r="181" spans="1:26" s="395" customFormat="1" thickBot="1">
      <c r="A181" s="427" t="s">
        <v>88</v>
      </c>
      <c r="B181" s="426">
        <v>5.8999999999999997E-2</v>
      </c>
      <c r="C181" s="426">
        <v>7.5999999999999998E-2</v>
      </c>
      <c r="D181" s="426">
        <v>6.5000000000000002E-2</v>
      </c>
      <c r="E181" s="480">
        <v>8.4000000000000005E-2</v>
      </c>
      <c r="F181" s="467">
        <f>+$H$4*B181</f>
        <v>68440</v>
      </c>
      <c r="G181" s="467">
        <f t="shared" ref="G181:I181" si="40">+$H$4*C181</f>
        <v>88160</v>
      </c>
      <c r="H181" s="467">
        <f t="shared" si="40"/>
        <v>75400</v>
      </c>
      <c r="I181" s="467">
        <f t="shared" si="40"/>
        <v>97440</v>
      </c>
      <c r="J181" s="431"/>
      <c r="K181" s="448"/>
      <c r="L181" s="448"/>
      <c r="M181" s="448"/>
    </row>
    <row r="182" spans="1:26" s="395" customFormat="1" thickBot="1">
      <c r="A182" s="444"/>
      <c r="B182" s="496"/>
      <c r="C182" s="496"/>
      <c r="D182" s="458"/>
      <c r="E182" s="444"/>
      <c r="F182" s="444"/>
      <c r="G182" s="444"/>
      <c r="H182" s="444"/>
      <c r="I182" s="444"/>
      <c r="J182" s="448"/>
      <c r="K182" s="448"/>
      <c r="L182" s="448"/>
      <c r="M182" s="448"/>
    </row>
    <row r="183" spans="1:26" s="395" customFormat="1" ht="15.75" thickBot="1">
      <c r="A183" s="486" t="s">
        <v>636</v>
      </c>
      <c r="B183" s="493"/>
      <c r="C183" s="493"/>
      <c r="D183" s="461"/>
      <c r="E183" s="437"/>
      <c r="F183" s="437"/>
      <c r="G183" s="437"/>
      <c r="H183" s="437"/>
      <c r="I183" s="437"/>
      <c r="J183" s="448"/>
      <c r="K183" s="448"/>
      <c r="L183" s="448"/>
      <c r="M183" s="448"/>
    </row>
    <row r="184" spans="1:26" s="395" customFormat="1" ht="15.75" thickBot="1">
      <c r="A184" s="1530" t="s">
        <v>110</v>
      </c>
      <c r="B184" s="1514" t="s">
        <v>66</v>
      </c>
      <c r="C184" s="1516"/>
      <c r="D184" s="1514" t="s">
        <v>67</v>
      </c>
      <c r="E184" s="1516"/>
      <c r="F184" s="1514" t="s">
        <v>66</v>
      </c>
      <c r="G184" s="1516"/>
      <c r="H184" s="1514" t="s">
        <v>67</v>
      </c>
      <c r="I184" s="1516"/>
      <c r="J184" s="431"/>
      <c r="K184" s="448"/>
      <c r="L184" s="448"/>
      <c r="M184" s="448"/>
    </row>
    <row r="185" spans="1:26" s="395" customFormat="1" ht="15.75" thickBot="1">
      <c r="A185" s="1530"/>
      <c r="B185" s="494" t="s">
        <v>69</v>
      </c>
      <c r="C185" s="494" t="s">
        <v>70</v>
      </c>
      <c r="D185" s="424" t="s">
        <v>69</v>
      </c>
      <c r="E185" s="423" t="s">
        <v>70</v>
      </c>
      <c r="F185" s="423" t="s">
        <v>69</v>
      </c>
      <c r="G185" s="423" t="s">
        <v>70</v>
      </c>
      <c r="H185" s="423" t="s">
        <v>69</v>
      </c>
      <c r="I185" s="423" t="s">
        <v>70</v>
      </c>
      <c r="J185" s="431"/>
      <c r="K185" s="448"/>
      <c r="L185" s="448"/>
      <c r="M185" s="448"/>
    </row>
    <row r="186" spans="1:26" s="395" customFormat="1" thickBot="1">
      <c r="A186" s="427" t="s">
        <v>88</v>
      </c>
      <c r="B186" s="426">
        <v>2.8000000000000001E-2</v>
      </c>
      <c r="C186" s="426">
        <v>0.03</v>
      </c>
      <c r="D186" s="426">
        <v>5.6000000000000001E-2</v>
      </c>
      <c r="E186" s="480">
        <v>5.8000000000000003E-2</v>
      </c>
      <c r="F186" s="467">
        <f>+$H$4*B186</f>
        <v>32480</v>
      </c>
      <c r="G186" s="467">
        <f>+$H$4*C186</f>
        <v>34800</v>
      </c>
      <c r="H186" s="467">
        <f t="shared" ref="H186" si="41">+$H$4*D186</f>
        <v>64960</v>
      </c>
      <c r="I186" s="467">
        <f>+$H$4*E186</f>
        <v>67280</v>
      </c>
      <c r="J186" s="431"/>
      <c r="K186" s="448"/>
      <c r="L186" s="448"/>
      <c r="M186" s="448"/>
    </row>
    <row r="187" spans="1:26" s="395" customFormat="1" thickBot="1">
      <c r="A187" s="444"/>
      <c r="B187" s="496"/>
      <c r="C187" s="496"/>
      <c r="D187" s="458"/>
      <c r="E187" s="444"/>
      <c r="F187" s="444"/>
      <c r="G187" s="444"/>
      <c r="H187" s="444"/>
      <c r="I187" s="444"/>
      <c r="J187" s="448"/>
      <c r="K187" s="448"/>
      <c r="L187" s="448"/>
      <c r="M187" s="448"/>
    </row>
    <row r="188" spans="1:26" s="395" customFormat="1" ht="15.75" thickBot="1">
      <c r="A188" s="486" t="s">
        <v>637</v>
      </c>
      <c r="B188" s="493"/>
      <c r="C188" s="493"/>
      <c r="D188" s="461"/>
      <c r="E188" s="437"/>
      <c r="F188" s="437"/>
      <c r="G188" s="437"/>
      <c r="H188" s="448"/>
      <c r="I188" s="448"/>
      <c r="J188" s="448"/>
      <c r="K188" s="448"/>
      <c r="L188" s="448"/>
      <c r="M188" s="448"/>
    </row>
    <row r="189" spans="1:26" s="395" customFormat="1" ht="15.75" customHeight="1" thickBot="1">
      <c r="A189" s="1530" t="s">
        <v>110</v>
      </c>
      <c r="B189" s="1530" t="s">
        <v>65</v>
      </c>
      <c r="C189" s="1530"/>
      <c r="D189" s="1530"/>
      <c r="E189" s="1530"/>
      <c r="F189" s="505"/>
      <c r="G189" s="506"/>
      <c r="H189" s="431"/>
      <c r="I189" s="448"/>
      <c r="J189" s="448"/>
      <c r="K189" s="448"/>
      <c r="L189" s="448"/>
      <c r="M189" s="448"/>
    </row>
    <row r="190" spans="1:26" s="395" customFormat="1" ht="15.75" thickBot="1">
      <c r="A190" s="1530"/>
      <c r="B190" s="494" t="s">
        <v>69</v>
      </c>
      <c r="C190" s="494" t="s">
        <v>70</v>
      </c>
      <c r="D190" s="424" t="s">
        <v>69</v>
      </c>
      <c r="E190" s="423" t="s">
        <v>70</v>
      </c>
      <c r="F190" s="507"/>
      <c r="G190" s="507"/>
      <c r="H190" s="431"/>
      <c r="I190" s="448"/>
      <c r="J190" s="448"/>
      <c r="K190" s="448"/>
      <c r="L190" s="448"/>
      <c r="M190" s="448"/>
    </row>
    <row r="191" spans="1:26" s="395" customFormat="1" thickBot="1">
      <c r="A191" s="427" t="s">
        <v>71</v>
      </c>
      <c r="B191" s="426">
        <v>0.28100000000000003</v>
      </c>
      <c r="C191" s="426">
        <v>0.35099999999999998</v>
      </c>
      <c r="D191" s="467">
        <f>+$H$4*B191</f>
        <v>325960.00000000006</v>
      </c>
      <c r="E191" s="467">
        <f>+$H$4*C191</f>
        <v>407160</v>
      </c>
      <c r="F191" s="508"/>
      <c r="G191" s="499"/>
      <c r="H191" s="431"/>
      <c r="I191" s="448"/>
      <c r="J191" s="448"/>
      <c r="K191" s="448"/>
      <c r="L191" s="448"/>
      <c r="M191" s="448"/>
    </row>
    <row r="192" spans="1:26" s="395" customFormat="1" ht="29.25" thickBot="1">
      <c r="A192" s="427" t="s">
        <v>72</v>
      </c>
      <c r="B192" s="426">
        <v>0.19600000000000001</v>
      </c>
      <c r="C192" s="426">
        <v>0.246</v>
      </c>
      <c r="D192" s="467">
        <f t="shared" ref="D192:E195" si="42">+$H$4*B192</f>
        <v>227360</v>
      </c>
      <c r="E192" s="467">
        <f t="shared" si="42"/>
        <v>285360</v>
      </c>
      <c r="F192" s="508"/>
      <c r="G192" s="499"/>
      <c r="H192" s="431"/>
      <c r="I192" s="448"/>
      <c r="J192" s="448"/>
      <c r="K192" s="448"/>
      <c r="L192" s="448"/>
      <c r="M192" s="448"/>
    </row>
    <row r="193" spans="1:13" s="395" customFormat="1" thickBot="1">
      <c r="A193" s="427" t="s">
        <v>73</v>
      </c>
      <c r="B193" s="426">
        <v>9.8000000000000004E-2</v>
      </c>
      <c r="C193" s="426">
        <v>0.123</v>
      </c>
      <c r="D193" s="467">
        <f t="shared" si="42"/>
        <v>113680</v>
      </c>
      <c r="E193" s="467">
        <f t="shared" si="42"/>
        <v>142680</v>
      </c>
      <c r="F193" s="508"/>
      <c r="G193" s="499"/>
      <c r="H193" s="431"/>
      <c r="I193" s="448"/>
      <c r="J193" s="448"/>
      <c r="K193" s="448"/>
      <c r="L193" s="448"/>
      <c r="M193" s="448"/>
    </row>
    <row r="194" spans="1:13" s="395" customFormat="1" ht="29.25" thickBot="1">
      <c r="A194" s="427" t="s">
        <v>84</v>
      </c>
      <c r="B194" s="426">
        <v>5.6000000000000001E-2</v>
      </c>
      <c r="C194" s="426">
        <v>7.0000000000000007E-2</v>
      </c>
      <c r="D194" s="467">
        <f t="shared" si="42"/>
        <v>64960</v>
      </c>
      <c r="E194" s="467">
        <f t="shared" si="42"/>
        <v>81200.000000000015</v>
      </c>
      <c r="F194" s="508"/>
      <c r="G194" s="499"/>
      <c r="H194" s="431"/>
      <c r="I194" s="448"/>
      <c r="J194" s="448"/>
      <c r="K194" s="448"/>
      <c r="L194" s="448"/>
      <c r="M194" s="448"/>
    </row>
    <row r="195" spans="1:13" s="395" customFormat="1" thickBot="1">
      <c r="A195" s="427" t="s">
        <v>85</v>
      </c>
      <c r="B195" s="426">
        <v>5.6000000000000001E-2</v>
      </c>
      <c r="C195" s="426">
        <v>7.0000000000000007E-2</v>
      </c>
      <c r="D195" s="467">
        <f t="shared" si="42"/>
        <v>64960</v>
      </c>
      <c r="E195" s="467">
        <f t="shared" si="42"/>
        <v>81200.000000000015</v>
      </c>
      <c r="F195" s="508"/>
      <c r="G195" s="499"/>
      <c r="H195" s="431"/>
      <c r="I195" s="448"/>
      <c r="J195" s="448"/>
      <c r="K195" s="448"/>
      <c r="L195" s="448"/>
      <c r="M195" s="448"/>
    </row>
    <row r="196" spans="1:13" s="395" customFormat="1" thickBot="1">
      <c r="A196" s="1557"/>
      <c r="B196" s="1558"/>
      <c r="C196" s="1558"/>
      <c r="D196" s="1558"/>
      <c r="E196" s="1559"/>
      <c r="F196" s="436"/>
      <c r="G196" s="436"/>
      <c r="H196" s="437"/>
      <c r="I196" s="437"/>
      <c r="J196" s="448"/>
      <c r="K196" s="448"/>
      <c r="L196" s="448"/>
      <c r="M196" s="448"/>
    </row>
    <row r="197" spans="1:13" s="395" customFormat="1" ht="15.75" thickBot="1">
      <c r="A197" s="1560" t="s">
        <v>638</v>
      </c>
      <c r="B197" s="1561"/>
      <c r="C197" s="1561"/>
      <c r="D197" s="1561"/>
      <c r="E197" s="1561"/>
      <c r="F197" s="1562"/>
      <c r="G197" s="1562"/>
      <c r="H197" s="1562"/>
      <c r="I197" s="1562"/>
      <c r="J197" s="431"/>
      <c r="K197" s="448"/>
      <c r="L197" s="448"/>
      <c r="M197" s="448"/>
    </row>
    <row r="198" spans="1:13" s="395" customFormat="1" ht="15.75" thickBot="1">
      <c r="A198" s="1563" t="s">
        <v>110</v>
      </c>
      <c r="B198" s="1538" t="s">
        <v>639</v>
      </c>
      <c r="C198" s="1538"/>
      <c r="D198" s="1538"/>
      <c r="E198" s="1538"/>
      <c r="F198" s="1538"/>
      <c r="G198" s="1538"/>
      <c r="H198" s="1538"/>
      <c r="I198" s="1538"/>
      <c r="J198" s="431"/>
      <c r="K198" s="448"/>
      <c r="L198" s="448"/>
      <c r="M198" s="448"/>
    </row>
    <row r="199" spans="1:13" s="395" customFormat="1" ht="15.75" thickBot="1">
      <c r="A199" s="1563"/>
      <c r="B199" s="398" t="s">
        <v>111</v>
      </c>
      <c r="C199" s="398" t="s">
        <v>112</v>
      </c>
      <c r="D199" s="398" t="s">
        <v>113</v>
      </c>
      <c r="E199" s="509" t="s">
        <v>114</v>
      </c>
      <c r="F199" s="509" t="s">
        <v>111</v>
      </c>
      <c r="G199" s="509" t="s">
        <v>112</v>
      </c>
      <c r="H199" s="509" t="s">
        <v>113</v>
      </c>
      <c r="I199" s="509" t="s">
        <v>114</v>
      </c>
      <c r="J199" s="431"/>
      <c r="K199" s="448"/>
      <c r="L199" s="448"/>
      <c r="M199" s="448"/>
    </row>
    <row r="200" spans="1:13" s="395" customFormat="1" thickBot="1">
      <c r="A200" s="411" t="s">
        <v>117</v>
      </c>
      <c r="B200" s="412">
        <v>0.06</v>
      </c>
      <c r="C200" s="510">
        <v>0.108</v>
      </c>
      <c r="D200" s="413">
        <v>0.156</v>
      </c>
      <c r="E200" s="511">
        <v>0.19800000000000001</v>
      </c>
      <c r="F200" s="467">
        <f>+$H$4*B200</f>
        <v>69600</v>
      </c>
      <c r="G200" s="467">
        <f>+$H$4*C200</f>
        <v>125280</v>
      </c>
      <c r="H200" s="467">
        <f>+$H$4*D200</f>
        <v>180960</v>
      </c>
      <c r="I200" s="467">
        <f>+$H$4*E200</f>
        <v>229680</v>
      </c>
      <c r="J200" s="431"/>
      <c r="K200" s="448"/>
      <c r="L200" s="448"/>
      <c r="M200" s="448"/>
    </row>
    <row r="201" spans="1:13" s="395" customFormat="1" ht="29.25" thickBot="1">
      <c r="A201" s="411" t="s">
        <v>118</v>
      </c>
      <c r="B201" s="413">
        <v>4.2000000000000003E-2</v>
      </c>
      <c r="C201" s="413">
        <v>7.5999999999999998E-2</v>
      </c>
      <c r="D201" s="413">
        <v>0.109</v>
      </c>
      <c r="E201" s="511">
        <v>0.13900000000000001</v>
      </c>
      <c r="F201" s="467">
        <f t="shared" ref="F201:I205" si="43">+$H$4*B201</f>
        <v>48720</v>
      </c>
      <c r="G201" s="467">
        <f t="shared" si="43"/>
        <v>88160</v>
      </c>
      <c r="H201" s="467">
        <f t="shared" si="43"/>
        <v>126440</v>
      </c>
      <c r="I201" s="467">
        <f t="shared" si="43"/>
        <v>161240</v>
      </c>
      <c r="J201" s="431"/>
      <c r="K201" s="448"/>
      <c r="L201" s="448"/>
      <c r="M201" s="448"/>
    </row>
    <row r="202" spans="1:13" s="395" customFormat="1" thickBot="1">
      <c r="A202" s="411" t="s">
        <v>73</v>
      </c>
      <c r="B202" s="413">
        <v>4.2000000000000003E-2</v>
      </c>
      <c r="C202" s="413">
        <v>7.5999999999999998E-2</v>
      </c>
      <c r="D202" s="413">
        <v>0.109</v>
      </c>
      <c r="E202" s="511">
        <v>0.13900000000000001</v>
      </c>
      <c r="F202" s="467">
        <f t="shared" si="43"/>
        <v>48720</v>
      </c>
      <c r="G202" s="467">
        <f t="shared" si="43"/>
        <v>88160</v>
      </c>
      <c r="H202" s="467">
        <f>+$H$4*D202</f>
        <v>126440</v>
      </c>
      <c r="I202" s="467">
        <f>+$H$4*E202</f>
        <v>161240</v>
      </c>
      <c r="J202" s="431"/>
      <c r="K202" s="448"/>
      <c r="L202" s="448"/>
      <c r="M202" s="448"/>
    </row>
    <row r="203" spans="1:13" s="395" customFormat="1" ht="29.25" thickBot="1">
      <c r="A203" s="411" t="s">
        <v>84</v>
      </c>
      <c r="B203" s="413">
        <v>1.2999999999999999E-2</v>
      </c>
      <c r="C203" s="413">
        <v>3.7999999999999999E-2</v>
      </c>
      <c r="D203" s="413">
        <v>5.5E-2</v>
      </c>
      <c r="E203" s="511">
        <v>6.9000000000000006E-2</v>
      </c>
      <c r="F203" s="467">
        <f t="shared" si="43"/>
        <v>15080</v>
      </c>
      <c r="G203" s="467">
        <f t="shared" si="43"/>
        <v>44080</v>
      </c>
      <c r="H203" s="467">
        <f t="shared" si="43"/>
        <v>63800</v>
      </c>
      <c r="I203" s="467">
        <f t="shared" si="43"/>
        <v>80040</v>
      </c>
      <c r="J203" s="431"/>
      <c r="K203" s="448"/>
      <c r="L203" s="448"/>
      <c r="M203" s="448"/>
    </row>
    <row r="204" spans="1:13" s="395" customFormat="1" thickBot="1">
      <c r="A204" s="411" t="s">
        <v>85</v>
      </c>
      <c r="B204" s="413">
        <v>1.2999999999999999E-2</v>
      </c>
      <c r="C204" s="413">
        <v>3.7999999999999999E-2</v>
      </c>
      <c r="D204" s="413">
        <v>5.5E-2</v>
      </c>
      <c r="E204" s="511">
        <v>6.9000000000000006E-2</v>
      </c>
      <c r="F204" s="467">
        <f t="shared" si="43"/>
        <v>15080</v>
      </c>
      <c r="G204" s="467">
        <f>+$H$4*C204</f>
        <v>44080</v>
      </c>
      <c r="H204" s="467">
        <f>+$H$4*D204</f>
        <v>63800</v>
      </c>
      <c r="I204" s="467">
        <f>+$H$4*E204</f>
        <v>80040</v>
      </c>
      <c r="J204" s="431"/>
      <c r="K204" s="448"/>
      <c r="L204" s="448"/>
      <c r="M204" s="448"/>
    </row>
    <row r="205" spans="1:13" s="395" customFormat="1" thickBot="1">
      <c r="A205" s="411" t="s">
        <v>86</v>
      </c>
      <c r="B205" s="412">
        <v>0.03</v>
      </c>
      <c r="C205" s="413">
        <v>5.3999999999999999E-2</v>
      </c>
      <c r="D205" s="413">
        <v>7.8E-2</v>
      </c>
      <c r="E205" s="511">
        <v>9.9000000000000005E-2</v>
      </c>
      <c r="F205" s="467">
        <f t="shared" si="43"/>
        <v>34800</v>
      </c>
      <c r="G205" s="467">
        <f t="shared" si="43"/>
        <v>62640</v>
      </c>
      <c r="H205" s="467">
        <f t="shared" si="43"/>
        <v>90480</v>
      </c>
      <c r="I205" s="467">
        <f>+$H$4*E205</f>
        <v>114840</v>
      </c>
      <c r="J205" s="431"/>
      <c r="K205" s="448"/>
      <c r="L205" s="448"/>
      <c r="M205" s="448"/>
    </row>
    <row r="206" spans="1:13" s="395" customFormat="1" ht="15.75" thickBot="1">
      <c r="A206" s="1538" t="s">
        <v>640</v>
      </c>
      <c r="B206" s="1538"/>
      <c r="C206" s="1538"/>
      <c r="D206" s="1538"/>
      <c r="E206" s="1538"/>
      <c r="F206" s="1538"/>
      <c r="G206" s="1538"/>
      <c r="H206" s="1538"/>
      <c r="I206" s="1538"/>
      <c r="J206" s="431"/>
      <c r="K206" s="448"/>
      <c r="L206" s="448"/>
      <c r="M206" s="448"/>
    </row>
    <row r="207" spans="1:13" s="495" customFormat="1" thickBot="1">
      <c r="A207" s="403" t="s">
        <v>117</v>
      </c>
      <c r="B207" s="404">
        <v>7.0000000000000007E-2</v>
      </c>
      <c r="C207" s="404">
        <v>0.126</v>
      </c>
      <c r="D207" s="404">
        <v>0.182</v>
      </c>
      <c r="E207" s="404">
        <v>0.23100000000000001</v>
      </c>
      <c r="F207" s="467">
        <f>+$H$4*B207</f>
        <v>81200.000000000015</v>
      </c>
      <c r="G207" s="467">
        <f t="shared" ref="G207:I212" si="44">+$H$4*C207</f>
        <v>146160</v>
      </c>
      <c r="H207" s="467">
        <f t="shared" si="44"/>
        <v>211120</v>
      </c>
      <c r="I207" s="467">
        <f t="shared" si="44"/>
        <v>267960</v>
      </c>
      <c r="J207" s="429"/>
      <c r="K207" s="492"/>
      <c r="L207" s="492"/>
      <c r="M207" s="492"/>
    </row>
    <row r="208" spans="1:13" s="495" customFormat="1" ht="29.25" thickBot="1">
      <c r="A208" s="403" t="s">
        <v>118</v>
      </c>
      <c r="B208" s="404">
        <v>0.05</v>
      </c>
      <c r="C208" s="404">
        <v>0.126</v>
      </c>
      <c r="D208" s="404">
        <v>0.182</v>
      </c>
      <c r="E208" s="404">
        <v>0.23100000000000001</v>
      </c>
      <c r="F208" s="467">
        <f t="shared" ref="F208:F212" si="45">+$H$4*B208</f>
        <v>58000</v>
      </c>
      <c r="G208" s="467">
        <f t="shared" si="44"/>
        <v>146160</v>
      </c>
      <c r="H208" s="467">
        <f t="shared" si="44"/>
        <v>211120</v>
      </c>
      <c r="I208" s="467">
        <f>+$H$4*E208</f>
        <v>267960</v>
      </c>
      <c r="J208" s="429"/>
      <c r="K208" s="492"/>
      <c r="L208" s="492"/>
      <c r="M208" s="492"/>
    </row>
    <row r="209" spans="1:13" s="495" customFormat="1" thickBot="1">
      <c r="A209" s="403" t="s">
        <v>73</v>
      </c>
      <c r="B209" s="404">
        <v>2.4E-2</v>
      </c>
      <c r="C209" s="404">
        <v>0.126</v>
      </c>
      <c r="D209" s="404">
        <v>0.182</v>
      </c>
      <c r="E209" s="404">
        <v>0.23100000000000001</v>
      </c>
      <c r="F209" s="467">
        <f t="shared" si="45"/>
        <v>27840</v>
      </c>
      <c r="G209" s="467">
        <f t="shared" si="44"/>
        <v>146160</v>
      </c>
      <c r="H209" s="467">
        <f t="shared" si="44"/>
        <v>211120</v>
      </c>
      <c r="I209" s="467">
        <f t="shared" si="44"/>
        <v>267960</v>
      </c>
      <c r="J209" s="429"/>
      <c r="K209" s="492"/>
      <c r="L209" s="492"/>
      <c r="M209" s="492"/>
    </row>
    <row r="210" spans="1:13" s="495" customFormat="1" ht="29.25" thickBot="1">
      <c r="A210" s="403" t="s">
        <v>84</v>
      </c>
      <c r="B210" s="404">
        <v>1.4E-2</v>
      </c>
      <c r="C210" s="404">
        <v>6.3E-2</v>
      </c>
      <c r="D210" s="404">
        <v>9.0999999999999998E-2</v>
      </c>
      <c r="E210" s="404">
        <v>0.112</v>
      </c>
      <c r="F210" s="467">
        <f t="shared" si="45"/>
        <v>16240</v>
      </c>
      <c r="G210" s="467">
        <f t="shared" si="44"/>
        <v>73080</v>
      </c>
      <c r="H210" s="467">
        <f t="shared" si="44"/>
        <v>105560</v>
      </c>
      <c r="I210" s="467">
        <f t="shared" si="44"/>
        <v>129920</v>
      </c>
      <c r="J210" s="429"/>
      <c r="K210" s="492"/>
      <c r="L210" s="492"/>
      <c r="M210" s="492"/>
    </row>
    <row r="211" spans="1:13" s="495" customFormat="1" thickBot="1">
      <c r="A211" s="403" t="s">
        <v>85</v>
      </c>
      <c r="B211" s="404">
        <v>1.4E-2</v>
      </c>
      <c r="C211" s="404">
        <v>6.3E-2</v>
      </c>
      <c r="D211" s="404">
        <v>9.0999999999999998E-2</v>
      </c>
      <c r="E211" s="404">
        <v>0.112</v>
      </c>
      <c r="F211" s="467">
        <f t="shared" si="45"/>
        <v>16240</v>
      </c>
      <c r="G211" s="467">
        <f t="shared" si="44"/>
        <v>73080</v>
      </c>
      <c r="H211" s="467">
        <f>+$H$4*D211</f>
        <v>105560</v>
      </c>
      <c r="I211" s="467">
        <f>+$H$4*E211</f>
        <v>129920</v>
      </c>
      <c r="J211" s="429"/>
      <c r="K211" s="492"/>
      <c r="L211" s="492"/>
      <c r="M211" s="492"/>
    </row>
    <row r="212" spans="1:13" s="495" customFormat="1" thickBot="1">
      <c r="A212" s="403" t="s">
        <v>86</v>
      </c>
      <c r="B212" s="404">
        <v>3.5000000000000003E-2</v>
      </c>
      <c r="C212" s="404">
        <v>6.3E-2</v>
      </c>
      <c r="D212" s="404">
        <v>9.0999999999999998E-2</v>
      </c>
      <c r="E212" s="404">
        <v>0.11600000000000001</v>
      </c>
      <c r="F212" s="467">
        <f t="shared" si="45"/>
        <v>40600.000000000007</v>
      </c>
      <c r="G212" s="467">
        <f t="shared" si="44"/>
        <v>73080</v>
      </c>
      <c r="H212" s="467">
        <f t="shared" si="44"/>
        <v>105560</v>
      </c>
      <c r="I212" s="467">
        <f t="shared" si="44"/>
        <v>134560</v>
      </c>
      <c r="J212" s="429"/>
      <c r="K212" s="492"/>
      <c r="L212" s="492"/>
      <c r="M212" s="492"/>
    </row>
    <row r="213" spans="1:13" s="395" customFormat="1" thickBot="1">
      <c r="A213" s="444"/>
      <c r="B213" s="496"/>
      <c r="C213" s="496"/>
      <c r="D213" s="458"/>
      <c r="E213" s="444"/>
      <c r="F213" s="444"/>
      <c r="G213" s="444"/>
      <c r="H213" s="444"/>
      <c r="I213" s="444"/>
      <c r="J213" s="448"/>
      <c r="K213" s="448"/>
      <c r="L213" s="448"/>
      <c r="M213" s="448"/>
    </row>
    <row r="214" spans="1:13" s="395" customFormat="1" ht="15.75" thickBot="1">
      <c r="A214" s="491" t="s">
        <v>641</v>
      </c>
      <c r="B214" s="492"/>
      <c r="C214" s="492"/>
      <c r="D214" s="484"/>
      <c r="E214" s="448"/>
      <c r="F214" s="448"/>
      <c r="G214" s="448"/>
      <c r="H214" s="448"/>
      <c r="I214" s="448"/>
      <c r="J214" s="448"/>
      <c r="K214" s="448"/>
      <c r="L214" s="448"/>
      <c r="M214" s="448"/>
    </row>
    <row r="215" spans="1:13" s="395" customFormat="1" ht="15" customHeight="1" thickBot="1">
      <c r="A215" s="512"/>
      <c r="B215" s="1555" t="s">
        <v>126</v>
      </c>
      <c r="C215" s="1556"/>
      <c r="D215" s="513"/>
      <c r="E215" s="448"/>
      <c r="F215" s="448"/>
      <c r="G215" s="448"/>
      <c r="H215" s="448"/>
      <c r="I215" s="448"/>
      <c r="J215" s="448"/>
      <c r="K215" s="448"/>
      <c r="L215" s="448"/>
      <c r="M215" s="448"/>
    </row>
    <row r="216" spans="1:13" s="395" customFormat="1" ht="15.75" customHeight="1" thickBot="1">
      <c r="A216" s="1523" t="s">
        <v>88</v>
      </c>
      <c r="B216" s="497" t="s">
        <v>124</v>
      </c>
      <c r="C216" s="498" t="s">
        <v>124</v>
      </c>
      <c r="D216" s="514"/>
      <c r="E216" s="431"/>
      <c r="F216" s="448"/>
      <c r="G216" s="448"/>
      <c r="H216" s="448"/>
      <c r="I216" s="448"/>
      <c r="J216" s="448"/>
      <c r="K216" s="448"/>
      <c r="L216" s="448"/>
      <c r="M216" s="448"/>
    </row>
    <row r="217" spans="1:13" s="395" customFormat="1" thickBot="1">
      <c r="A217" s="1524"/>
      <c r="B217" s="425">
        <v>5.0000000000000001E-3</v>
      </c>
      <c r="C217" s="467">
        <f>+$H$4*B217</f>
        <v>5800</v>
      </c>
      <c r="D217" s="501"/>
      <c r="E217" s="431"/>
      <c r="F217" s="448"/>
      <c r="G217" s="448"/>
      <c r="H217" s="448"/>
      <c r="I217" s="448"/>
      <c r="J217" s="448"/>
      <c r="K217" s="448"/>
      <c r="L217" s="448"/>
      <c r="M217" s="448"/>
    </row>
    <row r="218" spans="1:13" s="395" customFormat="1" thickBot="1">
      <c r="A218" s="444"/>
      <c r="B218" s="496"/>
      <c r="C218" s="496"/>
      <c r="D218" s="458"/>
      <c r="E218" s="448"/>
      <c r="F218" s="448"/>
      <c r="G218" s="448"/>
      <c r="H218" s="448"/>
      <c r="I218" s="448"/>
      <c r="J218" s="448"/>
      <c r="K218" s="448"/>
      <c r="L218" s="448"/>
      <c r="M218" s="448"/>
    </row>
    <row r="219" spans="1:13" s="395" customFormat="1" ht="15.75" thickBot="1">
      <c r="A219" s="486" t="s">
        <v>642</v>
      </c>
      <c r="B219" s="493"/>
      <c r="C219" s="493"/>
      <c r="D219" s="461"/>
      <c r="E219" s="437"/>
      <c r="F219" s="437"/>
      <c r="G219" s="437"/>
      <c r="H219" s="437"/>
      <c r="I219" s="437"/>
      <c r="J219" s="448"/>
      <c r="K219" s="448"/>
      <c r="L219" s="448"/>
      <c r="M219" s="448"/>
    </row>
    <row r="220" spans="1:13" s="395" customFormat="1" ht="15.75" customHeight="1" thickBot="1">
      <c r="A220" s="1523" t="s">
        <v>88</v>
      </c>
      <c r="B220" s="1514" t="s">
        <v>126</v>
      </c>
      <c r="C220" s="1515"/>
      <c r="D220" s="1515"/>
      <c r="E220" s="1516"/>
      <c r="F220" s="1514" t="s">
        <v>126</v>
      </c>
      <c r="G220" s="1515"/>
      <c r="H220" s="1515"/>
      <c r="I220" s="1516"/>
      <c r="J220" s="431"/>
      <c r="K220" s="448"/>
      <c r="L220" s="448"/>
      <c r="M220" s="448"/>
    </row>
    <row r="221" spans="1:13" s="395" customFormat="1" ht="15.75" thickBot="1">
      <c r="A221" s="1540"/>
      <c r="B221" s="1514" t="s">
        <v>66</v>
      </c>
      <c r="C221" s="1516"/>
      <c r="D221" s="1514" t="s">
        <v>67</v>
      </c>
      <c r="E221" s="1516"/>
      <c r="F221" s="1514" t="s">
        <v>66</v>
      </c>
      <c r="G221" s="1516"/>
      <c r="H221" s="1514" t="s">
        <v>67</v>
      </c>
      <c r="I221" s="1516"/>
      <c r="J221" s="431"/>
      <c r="K221" s="448"/>
      <c r="L221" s="448"/>
      <c r="M221" s="448"/>
    </row>
    <row r="222" spans="1:13" s="395" customFormat="1" ht="17.25" customHeight="1" thickBot="1">
      <c r="A222" s="1540"/>
      <c r="B222" s="1514" t="s">
        <v>314</v>
      </c>
      <c r="C222" s="1516"/>
      <c r="D222" s="1519" t="s">
        <v>643</v>
      </c>
      <c r="E222" s="1516"/>
      <c r="F222" s="1514" t="s">
        <v>314</v>
      </c>
      <c r="G222" s="1516"/>
      <c r="H222" s="1519" t="s">
        <v>643</v>
      </c>
      <c r="I222" s="1520"/>
      <c r="J222" s="431"/>
      <c r="K222" s="448"/>
      <c r="L222" s="448"/>
      <c r="M222" s="448"/>
    </row>
    <row r="223" spans="1:13" s="395" customFormat="1" ht="15.75" thickBot="1">
      <c r="A223" s="1540"/>
      <c r="B223" s="494" t="s">
        <v>129</v>
      </c>
      <c r="C223" s="494" t="s">
        <v>70</v>
      </c>
      <c r="D223" s="424" t="s">
        <v>69</v>
      </c>
      <c r="E223" s="423" t="s">
        <v>70</v>
      </c>
      <c r="F223" s="423" t="s">
        <v>129</v>
      </c>
      <c r="G223" s="423" t="s">
        <v>70</v>
      </c>
      <c r="H223" s="423" t="s">
        <v>69</v>
      </c>
      <c r="I223" s="423" t="s">
        <v>70</v>
      </c>
      <c r="J223" s="431"/>
      <c r="K223" s="448"/>
      <c r="L223" s="448"/>
      <c r="M223" s="448"/>
    </row>
    <row r="224" spans="1:13" s="395" customFormat="1" thickBot="1">
      <c r="A224" s="1524"/>
      <c r="B224" s="425">
        <v>4.0000000000000001E-3</v>
      </c>
      <c r="C224" s="425">
        <v>6.0000000000000001E-3</v>
      </c>
      <c r="D224" s="515">
        <v>5.0000000000000001E-3</v>
      </c>
      <c r="E224" s="427">
        <v>7.0000000000000001E-3</v>
      </c>
      <c r="F224" s="467">
        <f>+$H$4*B224</f>
        <v>4640</v>
      </c>
      <c r="G224" s="467">
        <f>+$H$4*C224</f>
        <v>6960</v>
      </c>
      <c r="H224" s="467">
        <f t="shared" ref="H224" si="46">+$H$4*D224</f>
        <v>5800</v>
      </c>
      <c r="I224" s="467">
        <f>+$H$4*E224</f>
        <v>8120</v>
      </c>
      <c r="J224" s="431"/>
      <c r="K224" s="448"/>
      <c r="L224" s="448"/>
      <c r="M224" s="448"/>
    </row>
    <row r="225" spans="1:13" s="395" customFormat="1" thickBot="1">
      <c r="A225" s="444"/>
      <c r="B225" s="496"/>
      <c r="C225" s="496"/>
      <c r="D225" s="458"/>
      <c r="E225" s="444"/>
      <c r="F225" s="436"/>
      <c r="G225" s="436"/>
      <c r="H225" s="436"/>
      <c r="I225" s="436"/>
      <c r="J225" s="448"/>
      <c r="K225" s="448"/>
      <c r="L225" s="448"/>
      <c r="M225" s="448"/>
    </row>
    <row r="226" spans="1:13" s="395" customFormat="1" ht="18.75" customHeight="1" thickBot="1">
      <c r="A226" s="1552" t="s">
        <v>644</v>
      </c>
      <c r="B226" s="1553"/>
      <c r="C226" s="1553"/>
      <c r="D226" s="1553"/>
      <c r="E226" s="1554"/>
      <c r="F226" s="1521" t="s">
        <v>126</v>
      </c>
      <c r="G226" s="1521"/>
      <c r="H226" s="1521"/>
      <c r="I226" s="1521"/>
      <c r="J226" s="431"/>
      <c r="K226" s="448"/>
      <c r="L226" s="448"/>
      <c r="M226" s="448"/>
    </row>
    <row r="227" spans="1:13" s="395" customFormat="1" ht="15.75" customHeight="1" thickBot="1">
      <c r="A227" s="1523" t="s">
        <v>88</v>
      </c>
      <c r="B227" s="1514" t="s">
        <v>66</v>
      </c>
      <c r="C227" s="1516"/>
      <c r="D227" s="1514" t="s">
        <v>67</v>
      </c>
      <c r="E227" s="1516"/>
      <c r="F227" s="1514" t="s">
        <v>66</v>
      </c>
      <c r="G227" s="1516"/>
      <c r="H227" s="1514" t="s">
        <v>67</v>
      </c>
      <c r="I227" s="1516"/>
      <c r="J227" s="431"/>
      <c r="K227" s="448"/>
      <c r="L227" s="448"/>
      <c r="M227" s="448"/>
    </row>
    <row r="228" spans="1:13" s="395" customFormat="1" ht="15.75" thickBot="1">
      <c r="A228" s="1540"/>
      <c r="B228" s="494" t="s">
        <v>129</v>
      </c>
      <c r="C228" s="494" t="s">
        <v>70</v>
      </c>
      <c r="D228" s="424" t="s">
        <v>69</v>
      </c>
      <c r="E228" s="423" t="s">
        <v>70</v>
      </c>
      <c r="F228" s="423" t="s">
        <v>129</v>
      </c>
      <c r="G228" s="423" t="s">
        <v>70</v>
      </c>
      <c r="H228" s="423" t="s">
        <v>69</v>
      </c>
      <c r="I228" s="423" t="s">
        <v>70</v>
      </c>
      <c r="J228" s="431"/>
      <c r="K228" s="448"/>
      <c r="L228" s="448"/>
      <c r="M228" s="448"/>
    </row>
    <row r="229" spans="1:13" s="395" customFormat="1" thickBot="1">
      <c r="A229" s="1524"/>
      <c r="B229" s="425">
        <v>4.0000000000000001E-3</v>
      </c>
      <c r="C229" s="425">
        <v>6.0000000000000001E-3</v>
      </c>
      <c r="D229" s="515">
        <v>5.0000000000000001E-3</v>
      </c>
      <c r="E229" s="427">
        <v>7.0000000000000001E-3</v>
      </c>
      <c r="F229" s="467">
        <f>+$H$4*B229</f>
        <v>4640</v>
      </c>
      <c r="G229" s="467">
        <f>+$H$4*C229</f>
        <v>6960</v>
      </c>
      <c r="H229" s="467">
        <f t="shared" ref="H229" si="47">+$H$4*D229</f>
        <v>5800</v>
      </c>
      <c r="I229" s="467">
        <f>+$H$4*E229</f>
        <v>8120</v>
      </c>
      <c r="J229" s="431"/>
      <c r="K229" s="448"/>
      <c r="L229" s="448"/>
      <c r="M229" s="448"/>
    </row>
    <row r="230" spans="1:13" s="395" customFormat="1" thickBot="1">
      <c r="A230" s="436"/>
      <c r="B230" s="503"/>
      <c r="C230" s="503"/>
      <c r="D230" s="435"/>
      <c r="E230" s="436"/>
      <c r="F230" s="436"/>
      <c r="G230" s="436"/>
      <c r="H230" s="436"/>
      <c r="I230" s="436"/>
      <c r="J230" s="448"/>
      <c r="K230" s="448"/>
      <c r="L230" s="448"/>
      <c r="M230" s="448"/>
    </row>
    <row r="231" spans="1:13" s="395" customFormat="1" ht="15.75" thickBot="1">
      <c r="A231" s="516" t="s">
        <v>645</v>
      </c>
      <c r="B231" s="517"/>
      <c r="C231" s="517"/>
      <c r="D231" s="518"/>
      <c r="E231" s="411"/>
      <c r="F231" s="519"/>
      <c r="G231" s="519"/>
      <c r="H231" s="519"/>
      <c r="I231" s="519"/>
      <c r="J231" s="431"/>
      <c r="K231" s="448"/>
      <c r="L231" s="448"/>
      <c r="M231" s="448"/>
    </row>
    <row r="232" spans="1:13" s="395" customFormat="1" ht="15.75" thickBot="1">
      <c r="A232" s="1545" t="s">
        <v>126</v>
      </c>
      <c r="B232" s="1546"/>
      <c r="C232" s="1546"/>
      <c r="D232" s="1546"/>
      <c r="E232" s="1547"/>
      <c r="F232" s="1548" t="s">
        <v>126</v>
      </c>
      <c r="G232" s="1548"/>
      <c r="H232" s="1548"/>
      <c r="I232" s="1548"/>
      <c r="J232" s="431"/>
      <c r="K232" s="448"/>
      <c r="L232" s="448"/>
      <c r="M232" s="448"/>
    </row>
    <row r="233" spans="1:13" s="395" customFormat="1" ht="15.75" customHeight="1" thickBot="1">
      <c r="A233" s="1549" t="s">
        <v>88</v>
      </c>
      <c r="B233" s="1545" t="s">
        <v>66</v>
      </c>
      <c r="C233" s="1547"/>
      <c r="D233" s="1545" t="s">
        <v>67</v>
      </c>
      <c r="E233" s="1547"/>
      <c r="F233" s="1545" t="s">
        <v>66</v>
      </c>
      <c r="G233" s="1547"/>
      <c r="H233" s="1545" t="s">
        <v>67</v>
      </c>
      <c r="I233" s="1547"/>
      <c r="J233" s="431"/>
      <c r="K233" s="448"/>
      <c r="L233" s="448"/>
      <c r="M233" s="448"/>
    </row>
    <row r="234" spans="1:13" s="395" customFormat="1" ht="15.75" thickBot="1">
      <c r="A234" s="1550"/>
      <c r="B234" s="397" t="s">
        <v>129</v>
      </c>
      <c r="C234" s="397" t="s">
        <v>70</v>
      </c>
      <c r="D234" s="398" t="s">
        <v>69</v>
      </c>
      <c r="E234" s="415" t="s">
        <v>70</v>
      </c>
      <c r="F234" s="415" t="s">
        <v>129</v>
      </c>
      <c r="G234" s="415" t="s">
        <v>70</v>
      </c>
      <c r="H234" s="415" t="s">
        <v>69</v>
      </c>
      <c r="I234" s="415" t="s">
        <v>70</v>
      </c>
      <c r="J234" s="431"/>
      <c r="K234" s="448"/>
      <c r="L234" s="448"/>
      <c r="M234" s="448"/>
    </row>
    <row r="235" spans="1:13" s="395" customFormat="1" thickBot="1">
      <c r="A235" s="1551"/>
      <c r="B235" s="520">
        <v>0.21</v>
      </c>
      <c r="C235" s="521">
        <v>0.26400000000000001</v>
      </c>
      <c r="D235" s="522">
        <v>0.23400000000000001</v>
      </c>
      <c r="E235" s="523">
        <v>0.29299999999999998</v>
      </c>
      <c r="F235" s="467">
        <f>+$H$4*B235</f>
        <v>243600</v>
      </c>
      <c r="G235" s="467">
        <f t="shared" ref="G235:I235" si="48">+$H$4*C235</f>
        <v>306240</v>
      </c>
      <c r="H235" s="467">
        <f t="shared" si="48"/>
        <v>271440</v>
      </c>
      <c r="I235" s="467">
        <f t="shared" si="48"/>
        <v>339880</v>
      </c>
      <c r="J235" s="431"/>
      <c r="K235" s="448"/>
      <c r="L235" s="448"/>
      <c r="M235" s="437"/>
    </row>
    <row r="236" spans="1:13" s="395" customFormat="1" thickBot="1">
      <c r="A236" s="444"/>
      <c r="B236" s="496"/>
      <c r="C236" s="496"/>
      <c r="D236" s="458"/>
      <c r="E236" s="444"/>
      <c r="F236" s="444"/>
      <c r="G236" s="444"/>
      <c r="H236" s="444"/>
      <c r="I236" s="444"/>
      <c r="J236" s="448"/>
      <c r="K236" s="448"/>
      <c r="L236" s="524"/>
      <c r="M236" s="499"/>
    </row>
    <row r="237" spans="1:13" s="395" customFormat="1" ht="15.75" thickBot="1">
      <c r="A237" s="486" t="s">
        <v>646</v>
      </c>
      <c r="B237" s="493"/>
      <c r="C237" s="493"/>
      <c r="D237" s="461"/>
      <c r="E237" s="437"/>
      <c r="F237" s="437"/>
      <c r="G237" s="437"/>
      <c r="H237" s="437"/>
      <c r="I237" s="437"/>
      <c r="J237" s="448"/>
      <c r="K237" s="448"/>
      <c r="L237" s="448"/>
      <c r="M237" s="444"/>
    </row>
    <row r="238" spans="1:13" s="395" customFormat="1" ht="15.75" customHeight="1" thickBot="1">
      <c r="A238" s="1523" t="s">
        <v>88</v>
      </c>
      <c r="B238" s="1525" t="s">
        <v>135</v>
      </c>
      <c r="C238" s="1525"/>
      <c r="D238" s="1525"/>
      <c r="E238" s="1525"/>
      <c r="F238" s="1525"/>
      <c r="G238" s="1525"/>
      <c r="H238" s="1525"/>
      <c r="I238" s="1525"/>
      <c r="J238" s="431"/>
      <c r="K238" s="448"/>
      <c r="L238" s="448"/>
      <c r="M238" s="448"/>
    </row>
    <row r="239" spans="1:13" s="395" customFormat="1" ht="15.75" customHeight="1" thickBot="1">
      <c r="A239" s="1540"/>
      <c r="B239" s="1514" t="s">
        <v>66</v>
      </c>
      <c r="C239" s="1516"/>
      <c r="D239" s="1514" t="s">
        <v>67</v>
      </c>
      <c r="E239" s="1516"/>
      <c r="F239" s="1514" t="s">
        <v>66</v>
      </c>
      <c r="G239" s="1516"/>
      <c r="H239" s="1514" t="s">
        <v>67</v>
      </c>
      <c r="I239" s="1516"/>
      <c r="J239" s="431"/>
      <c r="K239" s="448"/>
      <c r="L239" s="448"/>
      <c r="M239" s="448"/>
    </row>
    <row r="240" spans="1:13" s="395" customFormat="1" ht="15.75" customHeight="1" thickBot="1">
      <c r="A240" s="1540"/>
      <c r="B240" s="494" t="s">
        <v>69</v>
      </c>
      <c r="C240" s="494" t="s">
        <v>70</v>
      </c>
      <c r="D240" s="424" t="s">
        <v>69</v>
      </c>
      <c r="E240" s="423" t="s">
        <v>70</v>
      </c>
      <c r="F240" s="423" t="s">
        <v>69</v>
      </c>
      <c r="G240" s="423" t="s">
        <v>70</v>
      </c>
      <c r="H240" s="423" t="s">
        <v>69</v>
      </c>
      <c r="I240" s="423" t="s">
        <v>70</v>
      </c>
      <c r="J240" s="431"/>
      <c r="K240" s="448"/>
      <c r="L240" s="448"/>
      <c r="M240" s="448"/>
    </row>
    <row r="241" spans="1:13" s="395" customFormat="1" ht="15.75" customHeight="1" thickBot="1">
      <c r="A241" s="1524"/>
      <c r="B241" s="425">
        <v>0.126</v>
      </c>
      <c r="C241" s="425">
        <v>0.126</v>
      </c>
      <c r="D241" s="525">
        <v>0.14000000000000001</v>
      </c>
      <c r="E241" s="526">
        <v>0.14000000000000001</v>
      </c>
      <c r="F241" s="467">
        <f>+$H$4*B241</f>
        <v>146160</v>
      </c>
      <c r="G241" s="467">
        <f t="shared" ref="G241:H241" si="49">+$H$4*C241</f>
        <v>146160</v>
      </c>
      <c r="H241" s="467">
        <f t="shared" si="49"/>
        <v>162400.00000000003</v>
      </c>
      <c r="I241" s="467">
        <f>+$H$4*E241</f>
        <v>162400.00000000003</v>
      </c>
      <c r="J241" s="431"/>
      <c r="K241" s="448"/>
      <c r="L241" s="448"/>
      <c r="M241" s="448"/>
    </row>
    <row r="242" spans="1:13" s="395" customFormat="1" thickBot="1">
      <c r="A242" s="444"/>
      <c r="B242" s="496"/>
      <c r="C242" s="496"/>
      <c r="D242" s="458"/>
      <c r="E242" s="444"/>
      <c r="F242" s="444"/>
      <c r="G242" s="444"/>
      <c r="H242" s="444"/>
      <c r="I242" s="444"/>
      <c r="J242" s="448"/>
      <c r="K242" s="448"/>
      <c r="L242" s="448"/>
      <c r="M242" s="448"/>
    </row>
    <row r="243" spans="1:13" s="395" customFormat="1" ht="15.75" thickBot="1">
      <c r="A243" s="486" t="s">
        <v>647</v>
      </c>
      <c r="B243" s="493"/>
      <c r="C243" s="493"/>
      <c r="D243" s="461"/>
      <c r="E243" s="437"/>
      <c r="F243" s="437"/>
      <c r="G243" s="437"/>
      <c r="H243" s="437"/>
      <c r="I243" s="437"/>
      <c r="J243" s="448"/>
      <c r="K243" s="448"/>
      <c r="L243" s="448"/>
      <c r="M243" s="448"/>
    </row>
    <row r="244" spans="1:13" s="395" customFormat="1" ht="15.75" thickBot="1">
      <c r="A244" s="1523" t="s">
        <v>137</v>
      </c>
      <c r="B244" s="1514" t="s">
        <v>65</v>
      </c>
      <c r="C244" s="1515"/>
      <c r="D244" s="1515"/>
      <c r="E244" s="1516"/>
      <c r="F244" s="1514" t="s">
        <v>126</v>
      </c>
      <c r="G244" s="1515"/>
      <c r="H244" s="1515"/>
      <c r="I244" s="1516"/>
      <c r="J244" s="431"/>
      <c r="K244" s="448"/>
      <c r="L244" s="448"/>
      <c r="M244" s="448"/>
    </row>
    <row r="245" spans="1:13" s="395" customFormat="1" ht="15.75" customHeight="1" thickBot="1">
      <c r="A245" s="1540"/>
      <c r="B245" s="1541" t="s">
        <v>66</v>
      </c>
      <c r="C245" s="1542"/>
      <c r="D245" s="1541" t="s">
        <v>67</v>
      </c>
      <c r="E245" s="1542"/>
      <c r="F245" s="1541" t="s">
        <v>66</v>
      </c>
      <c r="G245" s="1542"/>
      <c r="H245" s="1543" t="s">
        <v>67</v>
      </c>
      <c r="I245" s="1544"/>
      <c r="J245" s="431"/>
      <c r="K245" s="448"/>
      <c r="L245" s="448"/>
      <c r="M245" s="448"/>
    </row>
    <row r="246" spans="1:13" s="395" customFormat="1" ht="15.75" customHeight="1" thickBot="1">
      <c r="A246" s="1540"/>
      <c r="B246" s="527" t="s">
        <v>69</v>
      </c>
      <c r="C246" s="527" t="s">
        <v>70</v>
      </c>
      <c r="D246" s="528" t="s">
        <v>69</v>
      </c>
      <c r="E246" s="527" t="s">
        <v>70</v>
      </c>
      <c r="F246" s="527" t="s">
        <v>69</v>
      </c>
      <c r="G246" s="527" t="s">
        <v>70</v>
      </c>
      <c r="H246" s="527" t="s">
        <v>69</v>
      </c>
      <c r="I246" s="527" t="s">
        <v>70</v>
      </c>
      <c r="J246" s="431"/>
      <c r="K246" s="448"/>
      <c r="L246" s="448"/>
      <c r="M246" s="448"/>
    </row>
    <row r="247" spans="1:13" s="395" customFormat="1" ht="15.75" customHeight="1" thickBot="1">
      <c r="A247" s="1524"/>
      <c r="B247" s="425">
        <v>7.0000000000000001E-3</v>
      </c>
      <c r="C247" s="425">
        <v>7.0000000000000001E-3</v>
      </c>
      <c r="D247" s="515">
        <v>1.2999999999999999E-2</v>
      </c>
      <c r="E247" s="427">
        <v>1.2999999999999999E-2</v>
      </c>
      <c r="F247" s="467">
        <f>+$H$4*B247</f>
        <v>8120</v>
      </c>
      <c r="G247" s="467">
        <f>+$H$4*C247</f>
        <v>8120</v>
      </c>
      <c r="H247" s="467">
        <f t="shared" ref="H247:I247" si="50">+$H$4*D247</f>
        <v>15080</v>
      </c>
      <c r="I247" s="467">
        <f t="shared" si="50"/>
        <v>15080</v>
      </c>
      <c r="J247" s="431"/>
      <c r="K247" s="448"/>
      <c r="L247" s="448"/>
      <c r="M247" s="448"/>
    </row>
    <row r="248" spans="1:13" s="395" customFormat="1" thickBot="1">
      <c r="A248" s="436"/>
      <c r="B248" s="503"/>
      <c r="C248" s="503"/>
      <c r="D248" s="435"/>
      <c r="E248" s="436"/>
      <c r="F248" s="436"/>
      <c r="G248" s="436"/>
      <c r="H248" s="436"/>
      <c r="I248" s="436"/>
      <c r="J248" s="437"/>
      <c r="K248" s="448"/>
      <c r="L248" s="448"/>
      <c r="M248" s="448"/>
    </row>
    <row r="249" spans="1:13" s="395" customFormat="1" ht="15.75" thickBot="1">
      <c r="A249" s="1536" t="s">
        <v>648</v>
      </c>
      <c r="B249" s="1536"/>
      <c r="C249" s="1536"/>
      <c r="D249" s="1536"/>
      <c r="E249" s="1536"/>
      <c r="F249" s="1536"/>
      <c r="G249" s="1536"/>
      <c r="H249" s="1536"/>
      <c r="I249" s="1536"/>
      <c r="J249" s="1536"/>
      <c r="K249" s="529"/>
      <c r="L249" s="448"/>
      <c r="M249" s="448"/>
    </row>
    <row r="250" spans="1:13" s="395" customFormat="1" ht="15.75" thickBot="1">
      <c r="A250" s="1537" t="s">
        <v>137</v>
      </c>
      <c r="B250" s="1538" t="s">
        <v>139</v>
      </c>
      <c r="C250" s="1538"/>
      <c r="D250" s="1538"/>
      <c r="E250" s="1538"/>
      <c r="F250" s="1539" t="s">
        <v>649</v>
      </c>
      <c r="G250" s="1539"/>
      <c r="H250" s="1539"/>
      <c r="I250" s="1539"/>
      <c r="J250" s="1539"/>
      <c r="K250" s="529"/>
      <c r="L250" s="448"/>
      <c r="M250" s="448"/>
    </row>
    <row r="251" spans="1:13" s="395" customFormat="1" ht="15.75" thickBot="1">
      <c r="A251" s="1537"/>
      <c r="B251" s="1538" t="s">
        <v>66</v>
      </c>
      <c r="C251" s="1538"/>
      <c r="D251" s="1538" t="s">
        <v>67</v>
      </c>
      <c r="E251" s="1538"/>
      <c r="F251" s="1538" t="s">
        <v>66</v>
      </c>
      <c r="G251" s="1538"/>
      <c r="H251" s="1538" t="s">
        <v>67</v>
      </c>
      <c r="I251" s="1538"/>
      <c r="J251" s="415"/>
      <c r="K251" s="529"/>
      <c r="L251" s="448"/>
      <c r="M251" s="448"/>
    </row>
    <row r="252" spans="1:13" s="395" customFormat="1" ht="15.75" thickBot="1">
      <c r="A252" s="1537"/>
      <c r="B252" s="398" t="s">
        <v>69</v>
      </c>
      <c r="C252" s="398" t="s">
        <v>70</v>
      </c>
      <c r="D252" s="398" t="s">
        <v>69</v>
      </c>
      <c r="E252" s="398" t="s">
        <v>70</v>
      </c>
      <c r="F252" s="398" t="s">
        <v>69</v>
      </c>
      <c r="G252" s="398" t="s">
        <v>70</v>
      </c>
      <c r="H252" s="398" t="s">
        <v>69</v>
      </c>
      <c r="I252" s="398" t="s">
        <v>70</v>
      </c>
      <c r="J252" s="398" t="s">
        <v>519</v>
      </c>
      <c r="K252" s="529"/>
      <c r="L252" s="448"/>
      <c r="M252" s="448"/>
    </row>
    <row r="253" spans="1:13" s="395" customFormat="1" thickBot="1">
      <c r="A253" s="1537"/>
      <c r="B253" s="522">
        <v>1.4E-2</v>
      </c>
      <c r="C253" s="522">
        <v>1.4E-2</v>
      </c>
      <c r="D253" s="404">
        <v>2.8000000000000001E-2</v>
      </c>
      <c r="E253" s="523">
        <v>2.8000000000000001E-2</v>
      </c>
      <c r="F253" s="467">
        <f>+$H$4*B253</f>
        <v>16240</v>
      </c>
      <c r="G253" s="467">
        <f>+$H$4*C253</f>
        <v>16240</v>
      </c>
      <c r="H253" s="467">
        <f>+$H$4*D253</f>
        <v>32480</v>
      </c>
      <c r="I253" s="467">
        <f>+$H$4*E253</f>
        <v>32480</v>
      </c>
      <c r="J253" s="530">
        <f>+I253*3</f>
        <v>97440</v>
      </c>
      <c r="K253" s="529"/>
      <c r="L253" s="448"/>
      <c r="M253" s="448"/>
    </row>
    <row r="254" spans="1:13" s="395" customFormat="1" thickBot="1">
      <c r="A254" s="444"/>
      <c r="B254" s="496"/>
      <c r="C254" s="496"/>
      <c r="D254" s="458"/>
      <c r="E254" s="444"/>
      <c r="F254" s="444"/>
      <c r="G254" s="444"/>
      <c r="H254" s="444"/>
      <c r="I254" s="444"/>
      <c r="J254" s="444"/>
      <c r="K254" s="448"/>
      <c r="L254" s="448"/>
      <c r="M254" s="448"/>
    </row>
    <row r="255" spans="1:13" s="395" customFormat="1" ht="15.75" thickBot="1">
      <c r="A255" s="486" t="s">
        <v>650</v>
      </c>
      <c r="B255" s="493"/>
      <c r="C255" s="493"/>
      <c r="D255" s="461"/>
      <c r="E255" s="437"/>
      <c r="F255" s="437"/>
      <c r="G255" s="437"/>
      <c r="H255" s="437"/>
      <c r="I255" s="437"/>
      <c r="J255" s="448"/>
      <c r="K255" s="448"/>
      <c r="L255" s="448"/>
      <c r="M255" s="448"/>
    </row>
    <row r="256" spans="1:13" s="395" customFormat="1" ht="31.5" customHeight="1" thickBot="1">
      <c r="A256" s="1530" t="s">
        <v>651</v>
      </c>
      <c r="B256" s="1519" t="s">
        <v>652</v>
      </c>
      <c r="C256" s="1516"/>
      <c r="D256" s="1519" t="s">
        <v>148</v>
      </c>
      <c r="E256" s="1520"/>
      <c r="F256" s="1514" t="s">
        <v>653</v>
      </c>
      <c r="G256" s="1516"/>
      <c r="H256" s="1519" t="s">
        <v>148</v>
      </c>
      <c r="I256" s="1520"/>
      <c r="J256" s="431"/>
      <c r="K256" s="448"/>
      <c r="L256" s="448"/>
      <c r="M256" s="448"/>
    </row>
    <row r="257" spans="1:13" s="395" customFormat="1" ht="15.75" customHeight="1" thickBot="1">
      <c r="A257" s="1530"/>
      <c r="B257" s="494" t="s">
        <v>69</v>
      </c>
      <c r="C257" s="494" t="s">
        <v>70</v>
      </c>
      <c r="D257" s="424" t="s">
        <v>69</v>
      </c>
      <c r="E257" s="423" t="s">
        <v>70</v>
      </c>
      <c r="F257" s="423" t="s">
        <v>69</v>
      </c>
      <c r="G257" s="423" t="s">
        <v>70</v>
      </c>
      <c r="H257" s="423" t="s">
        <v>69</v>
      </c>
      <c r="I257" s="423" t="s">
        <v>70</v>
      </c>
      <c r="J257" s="431"/>
      <c r="K257" s="448"/>
      <c r="L257" s="448"/>
      <c r="M257" s="448"/>
    </row>
    <row r="258" spans="1:13" s="495" customFormat="1" thickBot="1">
      <c r="A258" s="425" t="s">
        <v>71</v>
      </c>
      <c r="B258" s="425">
        <v>3.6999999999999998E-2</v>
      </c>
      <c r="C258" s="425">
        <v>4.7E-2</v>
      </c>
      <c r="D258" s="515">
        <v>0.74</v>
      </c>
      <c r="E258" s="515">
        <v>0.93</v>
      </c>
      <c r="F258" s="467">
        <f>+$H$4*B258</f>
        <v>42920</v>
      </c>
      <c r="G258" s="467">
        <f>+$H$4*C258</f>
        <v>54520</v>
      </c>
      <c r="H258" s="467">
        <f>+$H$4*D258</f>
        <v>858400</v>
      </c>
      <c r="I258" s="467">
        <f>+$H$4*E258</f>
        <v>1078800</v>
      </c>
      <c r="J258" s="429"/>
      <c r="K258" s="492"/>
      <c r="L258" s="492"/>
      <c r="M258" s="492"/>
    </row>
    <row r="259" spans="1:13" s="495" customFormat="1" ht="29.25" thickBot="1">
      <c r="A259" s="425" t="s">
        <v>72</v>
      </c>
      <c r="B259" s="425">
        <v>2.5999999999999999E-2</v>
      </c>
      <c r="C259" s="425">
        <v>3.3000000000000002E-2</v>
      </c>
      <c r="D259" s="515">
        <v>0.52</v>
      </c>
      <c r="E259" s="515">
        <v>0.65</v>
      </c>
      <c r="F259" s="467">
        <f t="shared" ref="F259:I262" si="51">+$H$4*B259</f>
        <v>30160</v>
      </c>
      <c r="G259" s="467">
        <f t="shared" si="51"/>
        <v>38280</v>
      </c>
      <c r="H259" s="467">
        <f t="shared" si="51"/>
        <v>603200</v>
      </c>
      <c r="I259" s="467">
        <f t="shared" si="51"/>
        <v>754000</v>
      </c>
      <c r="J259" s="429"/>
      <c r="K259" s="492"/>
      <c r="L259" s="492"/>
      <c r="M259" s="492"/>
    </row>
    <row r="260" spans="1:13" s="495" customFormat="1" thickBot="1">
      <c r="A260" s="425" t="s">
        <v>73</v>
      </c>
      <c r="B260" s="425">
        <v>1.2999999999999999E-2</v>
      </c>
      <c r="C260" s="425">
        <v>1.7000000000000001E-2</v>
      </c>
      <c r="D260" s="515">
        <v>0.26</v>
      </c>
      <c r="E260" s="515">
        <v>0.33</v>
      </c>
      <c r="F260" s="467">
        <f t="shared" si="51"/>
        <v>15080</v>
      </c>
      <c r="G260" s="467">
        <f t="shared" si="51"/>
        <v>19720</v>
      </c>
      <c r="H260" s="467">
        <f t="shared" si="51"/>
        <v>301600</v>
      </c>
      <c r="I260" s="467">
        <f t="shared" si="51"/>
        <v>382800</v>
      </c>
      <c r="J260" s="429"/>
      <c r="K260" s="492"/>
      <c r="L260" s="492"/>
      <c r="M260" s="492"/>
    </row>
    <row r="261" spans="1:13" s="495" customFormat="1" ht="29.25" thickBot="1">
      <c r="A261" s="425" t="s">
        <v>84</v>
      </c>
      <c r="B261" s="425">
        <v>1.9E-2</v>
      </c>
      <c r="C261" s="425">
        <v>2.3E-2</v>
      </c>
      <c r="D261" s="515">
        <v>0.52</v>
      </c>
      <c r="E261" s="515">
        <v>0.65</v>
      </c>
      <c r="F261" s="467">
        <f t="shared" si="51"/>
        <v>22040</v>
      </c>
      <c r="G261" s="467">
        <f t="shared" si="51"/>
        <v>26680</v>
      </c>
      <c r="H261" s="467">
        <f>+$H$4*D261</f>
        <v>603200</v>
      </c>
      <c r="I261" s="467">
        <f t="shared" si="51"/>
        <v>754000</v>
      </c>
      <c r="J261" s="429"/>
      <c r="K261" s="492"/>
      <c r="L261" s="492"/>
      <c r="M261" s="492"/>
    </row>
    <row r="262" spans="1:13" s="495" customFormat="1" thickBot="1">
      <c r="A262" s="425" t="s">
        <v>85</v>
      </c>
      <c r="B262" s="425">
        <v>1.9E-2</v>
      </c>
      <c r="C262" s="425">
        <v>2.3E-2</v>
      </c>
      <c r="D262" s="515">
        <v>0.52</v>
      </c>
      <c r="E262" s="515">
        <v>0.65</v>
      </c>
      <c r="F262" s="467">
        <f t="shared" si="51"/>
        <v>22040</v>
      </c>
      <c r="G262" s="467">
        <f t="shared" si="51"/>
        <v>26680</v>
      </c>
      <c r="H262" s="467">
        <f t="shared" si="51"/>
        <v>603200</v>
      </c>
      <c r="I262" s="467">
        <f t="shared" si="51"/>
        <v>754000</v>
      </c>
      <c r="J262" s="429"/>
      <c r="K262" s="492"/>
      <c r="L262" s="492"/>
      <c r="M262" s="492"/>
    </row>
    <row r="263" spans="1:13" s="395" customFormat="1" thickBot="1">
      <c r="A263" s="444"/>
      <c r="B263" s="496"/>
      <c r="C263" s="496"/>
      <c r="D263" s="458"/>
      <c r="E263" s="444"/>
      <c r="F263" s="444"/>
      <c r="G263" s="444"/>
      <c r="H263" s="444"/>
      <c r="I263" s="444"/>
      <c r="J263" s="448"/>
      <c r="K263" s="448"/>
      <c r="L263" s="448"/>
      <c r="M263" s="448"/>
    </row>
    <row r="264" spans="1:13" s="395" customFormat="1" ht="15.75" thickBot="1">
      <c r="A264" s="491" t="s">
        <v>654</v>
      </c>
      <c r="B264" s="493"/>
      <c r="C264" s="493"/>
      <c r="D264" s="461"/>
      <c r="E264" s="437"/>
      <c r="F264" s="437"/>
      <c r="G264" s="437"/>
      <c r="H264" s="448"/>
      <c r="I264" s="448"/>
      <c r="J264" s="448"/>
      <c r="K264" s="448"/>
      <c r="L264" s="448"/>
      <c r="M264" s="448"/>
    </row>
    <row r="265" spans="1:13" s="395" customFormat="1" ht="18" customHeight="1" thickBot="1">
      <c r="A265" s="531"/>
      <c r="B265" s="1519" t="s">
        <v>655</v>
      </c>
      <c r="C265" s="1535"/>
      <c r="D265" s="1535"/>
      <c r="E265" s="1535"/>
      <c r="F265" s="505"/>
      <c r="G265" s="506"/>
      <c r="H265" s="431"/>
      <c r="I265" s="448"/>
      <c r="J265" s="448"/>
      <c r="K265" s="448"/>
      <c r="L265" s="448"/>
      <c r="M265" s="448"/>
    </row>
    <row r="266" spans="1:13" s="395" customFormat="1" ht="15.75" thickBot="1">
      <c r="A266" s="1518" t="s">
        <v>137</v>
      </c>
      <c r="B266" s="1514" t="s">
        <v>66</v>
      </c>
      <c r="C266" s="1516"/>
      <c r="D266" s="1525" t="s">
        <v>66</v>
      </c>
      <c r="E266" s="1525"/>
      <c r="F266" s="1534"/>
      <c r="G266" s="1534"/>
      <c r="H266" s="431"/>
      <c r="I266" s="448"/>
      <c r="J266" s="448"/>
      <c r="K266" s="448"/>
      <c r="L266" s="448"/>
      <c r="M266" s="448"/>
    </row>
    <row r="267" spans="1:13" s="395" customFormat="1" ht="15.75" customHeight="1" thickBot="1">
      <c r="A267" s="1518"/>
      <c r="B267" s="494" t="s">
        <v>69</v>
      </c>
      <c r="C267" s="494" t="s">
        <v>70</v>
      </c>
      <c r="D267" s="424" t="s">
        <v>69</v>
      </c>
      <c r="E267" s="423" t="s">
        <v>70</v>
      </c>
      <c r="F267" s="507"/>
      <c r="G267" s="507"/>
      <c r="H267" s="431"/>
      <c r="I267" s="448"/>
      <c r="J267" s="448"/>
      <c r="K267" s="448"/>
      <c r="L267" s="448"/>
      <c r="M267" s="448"/>
    </row>
    <row r="268" spans="1:13" s="395" customFormat="1" ht="15.75" customHeight="1" thickBot="1">
      <c r="A268" s="1518"/>
      <c r="B268" s="425">
        <v>7.0000000000000001E-3</v>
      </c>
      <c r="C268" s="425">
        <v>7.0000000000000001E-3</v>
      </c>
      <c r="D268" s="467">
        <f>+$H$4*B268</f>
        <v>8120</v>
      </c>
      <c r="E268" s="467">
        <f>+$H$4*C268</f>
        <v>8120</v>
      </c>
      <c r="F268" s="499"/>
      <c r="G268" s="499"/>
      <c r="H268" s="431"/>
      <c r="I268" s="448"/>
      <c r="J268" s="448"/>
      <c r="K268" s="448"/>
      <c r="L268" s="448"/>
      <c r="M268" s="448"/>
    </row>
    <row r="269" spans="1:13" s="395" customFormat="1" thickBot="1">
      <c r="A269" s="444"/>
      <c r="B269" s="496"/>
      <c r="C269" s="496"/>
      <c r="D269" s="458"/>
      <c r="E269" s="444"/>
      <c r="F269" s="444"/>
      <c r="G269" s="444"/>
      <c r="H269" s="448"/>
      <c r="I269" s="448"/>
      <c r="J269" s="448"/>
      <c r="K269" s="448"/>
      <c r="L269" s="448"/>
      <c r="M269" s="448"/>
    </row>
    <row r="270" spans="1:13" s="395" customFormat="1" ht="21.75" customHeight="1" thickBot="1">
      <c r="A270" s="1531" t="s">
        <v>150</v>
      </c>
      <c r="B270" s="1532"/>
      <c r="C270" s="1533"/>
      <c r="D270" s="461"/>
      <c r="E270" s="437"/>
      <c r="F270" s="437"/>
      <c r="G270" s="437"/>
      <c r="H270" s="448"/>
      <c r="I270" s="448"/>
      <c r="J270" s="448"/>
      <c r="K270" s="448"/>
      <c r="L270" s="448"/>
      <c r="M270" s="448"/>
    </row>
    <row r="271" spans="1:13" s="395" customFormat="1" ht="15.75" thickBot="1">
      <c r="A271" s="1518" t="s">
        <v>137</v>
      </c>
      <c r="B271" s="1525" t="s">
        <v>151</v>
      </c>
      <c r="C271" s="1525"/>
      <c r="D271" s="1525"/>
      <c r="E271" s="1525"/>
      <c r="F271" s="1534"/>
      <c r="G271" s="1534"/>
      <c r="H271" s="431"/>
      <c r="I271" s="448"/>
      <c r="J271" s="448"/>
      <c r="K271" s="448"/>
      <c r="L271" s="448"/>
      <c r="M271" s="448"/>
    </row>
    <row r="272" spans="1:13" s="395" customFormat="1" ht="15.75" customHeight="1" thickBot="1">
      <c r="A272" s="1518"/>
      <c r="B272" s="424" t="s">
        <v>66</v>
      </c>
      <c r="C272" s="424" t="s">
        <v>80</v>
      </c>
      <c r="D272" s="424" t="s">
        <v>66</v>
      </c>
      <c r="E272" s="455" t="s">
        <v>80</v>
      </c>
      <c r="F272" s="507"/>
      <c r="G272" s="532"/>
      <c r="H272" s="431"/>
      <c r="I272" s="448"/>
      <c r="J272" s="448"/>
      <c r="K272" s="448"/>
      <c r="L272" s="448"/>
      <c r="M272" s="448"/>
    </row>
    <row r="273" spans="1:13" s="395" customFormat="1" ht="15.75" customHeight="1" thickBot="1">
      <c r="A273" s="1518"/>
      <c r="B273" s="494" t="s">
        <v>152</v>
      </c>
      <c r="C273" s="494" t="s">
        <v>152</v>
      </c>
      <c r="D273" s="424" t="s">
        <v>152</v>
      </c>
      <c r="E273" s="423" t="s">
        <v>152</v>
      </c>
      <c r="F273" s="507"/>
      <c r="G273" s="532"/>
      <c r="H273" s="431"/>
      <c r="I273" s="448"/>
      <c r="J273" s="448"/>
      <c r="K273" s="448"/>
      <c r="L273" s="448"/>
      <c r="M273" s="448"/>
    </row>
    <row r="274" spans="1:13" s="395" customFormat="1" ht="15.75" customHeight="1" thickBot="1">
      <c r="A274" s="1518"/>
      <c r="B274" s="425">
        <v>1.7999999999999999E-2</v>
      </c>
      <c r="C274" s="425">
        <v>3.5999999999999997E-2</v>
      </c>
      <c r="D274" s="467">
        <f>+$H$4*B274</f>
        <v>20880</v>
      </c>
      <c r="E274" s="467">
        <f>+$H$4*C274</f>
        <v>41760</v>
      </c>
      <c r="F274" s="499"/>
      <c r="G274" s="499"/>
      <c r="H274" s="431"/>
      <c r="I274" s="448"/>
      <c r="J274" s="448"/>
      <c r="K274" s="448"/>
      <c r="L274" s="448"/>
      <c r="M274" s="448"/>
    </row>
    <row r="275" spans="1:13" s="395" customFormat="1" thickBot="1">
      <c r="A275" s="444"/>
      <c r="B275" s="496"/>
      <c r="C275" s="496"/>
      <c r="D275" s="458"/>
      <c r="E275" s="444"/>
      <c r="F275" s="444"/>
      <c r="G275" s="444"/>
      <c r="H275" s="448"/>
      <c r="I275" s="448"/>
      <c r="J275" s="448"/>
      <c r="K275" s="448"/>
      <c r="L275" s="448"/>
      <c r="M275" s="448"/>
    </row>
    <row r="276" spans="1:13" s="395" customFormat="1" ht="18.75" customHeight="1" thickBot="1">
      <c r="A276" s="1531" t="s">
        <v>656</v>
      </c>
      <c r="B276" s="1532"/>
      <c r="C276" s="1532"/>
      <c r="D276" s="1533"/>
      <c r="E276" s="437"/>
      <c r="F276" s="437"/>
      <c r="G276" s="437"/>
      <c r="H276" s="437"/>
      <c r="I276" s="437"/>
      <c r="J276" s="448"/>
      <c r="K276" s="448"/>
      <c r="L276" s="448"/>
      <c r="M276" s="448"/>
    </row>
    <row r="277" spans="1:13" s="395" customFormat="1" ht="15.75" customHeight="1" thickBot="1">
      <c r="A277" s="455" t="s">
        <v>657</v>
      </c>
      <c r="B277" s="1525" t="s">
        <v>65</v>
      </c>
      <c r="C277" s="1525"/>
      <c r="D277" s="1525"/>
      <c r="E277" s="1525"/>
      <c r="F277" s="1525" t="s">
        <v>65</v>
      </c>
      <c r="G277" s="1525"/>
      <c r="H277" s="1525"/>
      <c r="I277" s="1525"/>
      <c r="J277" s="431"/>
      <c r="K277" s="448"/>
      <c r="L277" s="448"/>
      <c r="M277" s="448"/>
    </row>
    <row r="278" spans="1:13" s="395" customFormat="1" ht="15.75" thickBot="1">
      <c r="A278" s="1518" t="s">
        <v>88</v>
      </c>
      <c r="B278" s="1514" t="s">
        <v>66</v>
      </c>
      <c r="C278" s="1516"/>
      <c r="D278" s="1514" t="s">
        <v>67</v>
      </c>
      <c r="E278" s="1516"/>
      <c r="F278" s="1514" t="s">
        <v>66</v>
      </c>
      <c r="G278" s="1516"/>
      <c r="H278" s="1514" t="s">
        <v>67</v>
      </c>
      <c r="I278" s="1516"/>
      <c r="J278" s="431"/>
      <c r="K278" s="448"/>
      <c r="L278" s="448"/>
      <c r="M278" s="448"/>
    </row>
    <row r="279" spans="1:13" s="395" customFormat="1" ht="15.75" customHeight="1" thickBot="1">
      <c r="A279" s="1518"/>
      <c r="B279" s="494" t="s">
        <v>69</v>
      </c>
      <c r="C279" s="494" t="s">
        <v>70</v>
      </c>
      <c r="D279" s="424" t="s">
        <v>69</v>
      </c>
      <c r="E279" s="423" t="s">
        <v>70</v>
      </c>
      <c r="F279" s="423" t="s">
        <v>69</v>
      </c>
      <c r="G279" s="423" t="s">
        <v>70</v>
      </c>
      <c r="H279" s="423" t="s">
        <v>69</v>
      </c>
      <c r="I279" s="423" t="s">
        <v>70</v>
      </c>
      <c r="J279" s="431"/>
      <c r="K279" s="448"/>
      <c r="L279" s="448"/>
      <c r="M279" s="448"/>
    </row>
    <row r="280" spans="1:13" s="395" customFormat="1" ht="15.75" customHeight="1" thickBot="1">
      <c r="A280" s="1518"/>
      <c r="B280" s="425">
        <v>0.126</v>
      </c>
      <c r="C280" s="425">
        <v>0.16</v>
      </c>
      <c r="D280" s="515">
        <v>0.14000000000000001</v>
      </c>
      <c r="E280" s="427">
        <v>0.17799999999999999</v>
      </c>
      <c r="F280" s="467">
        <f>+$H$4*B280</f>
        <v>146160</v>
      </c>
      <c r="G280" s="467">
        <f t="shared" ref="G280" si="52">+$H$4*C280</f>
        <v>185600</v>
      </c>
      <c r="H280" s="467">
        <f>+$H$4*D280</f>
        <v>162400.00000000003</v>
      </c>
      <c r="I280" s="467">
        <f>+$H$4*E280</f>
        <v>206480</v>
      </c>
      <c r="J280" s="431"/>
      <c r="K280" s="448"/>
      <c r="L280" s="448"/>
      <c r="M280" s="448"/>
    </row>
    <row r="281" spans="1:13" s="395" customFormat="1" thickBot="1">
      <c r="A281" s="444"/>
      <c r="B281" s="496"/>
      <c r="C281" s="496"/>
      <c r="D281" s="458"/>
      <c r="E281" s="444"/>
      <c r="F281" s="444"/>
      <c r="G281" s="444"/>
      <c r="H281" s="444"/>
      <c r="I281" s="444"/>
      <c r="J281" s="448"/>
      <c r="K281" s="448"/>
      <c r="L281" s="448"/>
      <c r="M281" s="448"/>
    </row>
    <row r="282" spans="1:13" s="395" customFormat="1" ht="15.75" thickBot="1">
      <c r="A282" s="486" t="s">
        <v>658</v>
      </c>
      <c r="B282" s="493"/>
      <c r="C282" s="493"/>
      <c r="D282" s="461"/>
      <c r="E282" s="437"/>
      <c r="F282" s="437"/>
      <c r="G282" s="437"/>
      <c r="H282" s="437"/>
      <c r="I282" s="437"/>
      <c r="J282" s="448"/>
      <c r="K282" s="448"/>
      <c r="L282" s="448"/>
      <c r="M282" s="448"/>
    </row>
    <row r="283" spans="1:13" s="395" customFormat="1" ht="15.75" thickBot="1">
      <c r="A283" s="1530" t="s">
        <v>651</v>
      </c>
      <c r="B283" s="1525" t="s">
        <v>65</v>
      </c>
      <c r="C283" s="1525"/>
      <c r="D283" s="1525"/>
      <c r="E283" s="1525"/>
      <c r="F283" s="1514" t="s">
        <v>65</v>
      </c>
      <c r="G283" s="1515"/>
      <c r="H283" s="1515"/>
      <c r="I283" s="1516"/>
      <c r="J283" s="431"/>
      <c r="K283" s="448"/>
      <c r="L283" s="448"/>
      <c r="M283" s="448"/>
    </row>
    <row r="284" spans="1:13" s="395" customFormat="1" ht="15.75" customHeight="1" thickBot="1">
      <c r="A284" s="1530"/>
      <c r="B284" s="1514" t="s">
        <v>156</v>
      </c>
      <c r="C284" s="1516"/>
      <c r="D284" s="1514" t="s">
        <v>80</v>
      </c>
      <c r="E284" s="1516"/>
      <c r="F284" s="1514" t="s">
        <v>66</v>
      </c>
      <c r="G284" s="1516"/>
      <c r="H284" s="1514" t="s">
        <v>67</v>
      </c>
      <c r="I284" s="1516"/>
      <c r="J284" s="431"/>
      <c r="K284" s="448"/>
      <c r="L284" s="448"/>
      <c r="M284" s="448"/>
    </row>
    <row r="285" spans="1:13" s="395" customFormat="1" ht="15.75" customHeight="1" thickBot="1">
      <c r="A285" s="1530"/>
      <c r="B285" s="494" t="s">
        <v>69</v>
      </c>
      <c r="C285" s="494" t="s">
        <v>70</v>
      </c>
      <c r="D285" s="424" t="s">
        <v>69</v>
      </c>
      <c r="E285" s="423" t="s">
        <v>70</v>
      </c>
      <c r="F285" s="423" t="s">
        <v>69</v>
      </c>
      <c r="G285" s="423" t="s">
        <v>70</v>
      </c>
      <c r="H285" s="423" t="s">
        <v>69</v>
      </c>
      <c r="I285" s="423" t="s">
        <v>70</v>
      </c>
      <c r="J285" s="431"/>
      <c r="K285" s="448"/>
      <c r="L285" s="448"/>
      <c r="M285" s="448"/>
    </row>
    <row r="286" spans="1:13" s="395" customFormat="1" thickBot="1">
      <c r="A286" s="427" t="s">
        <v>71</v>
      </c>
      <c r="B286" s="425">
        <v>0.74</v>
      </c>
      <c r="C286" s="425">
        <v>0.93</v>
      </c>
      <c r="D286" s="515">
        <v>0.82</v>
      </c>
      <c r="E286" s="427">
        <v>1.03</v>
      </c>
      <c r="F286" s="467">
        <f>+$H$4*B286</f>
        <v>858400</v>
      </c>
      <c r="G286" s="467">
        <f>+$H$4*C286</f>
        <v>1078800</v>
      </c>
      <c r="H286" s="467">
        <f>+$H$4*D286</f>
        <v>951200</v>
      </c>
      <c r="I286" s="467">
        <f>+$H$4*E286</f>
        <v>1194800</v>
      </c>
      <c r="J286" s="431"/>
      <c r="K286" s="448"/>
      <c r="L286" s="448"/>
      <c r="M286" s="448"/>
    </row>
    <row r="287" spans="1:13" s="395" customFormat="1" ht="29.25" thickBot="1">
      <c r="A287" s="427" t="s">
        <v>72</v>
      </c>
      <c r="B287" s="425">
        <v>0.52</v>
      </c>
      <c r="C287" s="425">
        <v>0.65</v>
      </c>
      <c r="D287" s="515">
        <v>0.57999999999999996</v>
      </c>
      <c r="E287" s="427">
        <v>0.72</v>
      </c>
      <c r="F287" s="467">
        <f t="shared" ref="F287:I290" si="53">+$H$4*B287</f>
        <v>603200</v>
      </c>
      <c r="G287" s="467">
        <f t="shared" si="53"/>
        <v>754000</v>
      </c>
      <c r="H287" s="467">
        <f t="shared" si="53"/>
        <v>672800</v>
      </c>
      <c r="I287" s="467">
        <f t="shared" si="53"/>
        <v>835200</v>
      </c>
      <c r="J287" s="431"/>
      <c r="K287" s="448"/>
      <c r="L287" s="448"/>
      <c r="M287" s="448"/>
    </row>
    <row r="288" spans="1:13" s="395" customFormat="1" thickBot="1">
      <c r="A288" s="427" t="s">
        <v>73</v>
      </c>
      <c r="B288" s="425">
        <v>0.26</v>
      </c>
      <c r="C288" s="425">
        <v>0.33</v>
      </c>
      <c r="D288" s="515">
        <v>0.28999999999999998</v>
      </c>
      <c r="E288" s="427">
        <v>0.36</v>
      </c>
      <c r="F288" s="467">
        <f t="shared" si="53"/>
        <v>301600</v>
      </c>
      <c r="G288" s="467">
        <f t="shared" si="53"/>
        <v>382800</v>
      </c>
      <c r="H288" s="467">
        <f t="shared" si="53"/>
        <v>336400</v>
      </c>
      <c r="I288" s="467">
        <f t="shared" si="53"/>
        <v>417600</v>
      </c>
      <c r="J288" s="431"/>
      <c r="K288" s="448"/>
      <c r="L288" s="448"/>
      <c r="M288" s="448"/>
    </row>
    <row r="289" spans="1:13" s="395" customFormat="1" ht="29.25" thickBot="1">
      <c r="A289" s="427" t="s">
        <v>84</v>
      </c>
      <c r="B289" s="425">
        <v>0.26</v>
      </c>
      <c r="C289" s="425">
        <v>0.33</v>
      </c>
      <c r="D289" s="515">
        <v>0.28999999999999998</v>
      </c>
      <c r="E289" s="427">
        <v>0.36</v>
      </c>
      <c r="F289" s="467">
        <f t="shared" si="53"/>
        <v>301600</v>
      </c>
      <c r="G289" s="467">
        <f t="shared" si="53"/>
        <v>382800</v>
      </c>
      <c r="H289" s="467">
        <f t="shared" si="53"/>
        <v>336400</v>
      </c>
      <c r="I289" s="467">
        <f>+$H$4*E289</f>
        <v>417600</v>
      </c>
      <c r="J289" s="431"/>
      <c r="K289" s="448"/>
      <c r="L289" s="448"/>
      <c r="M289" s="448"/>
    </row>
    <row r="290" spans="1:13" s="395" customFormat="1" thickBot="1">
      <c r="A290" s="427" t="s">
        <v>85</v>
      </c>
      <c r="B290" s="425">
        <v>0.26</v>
      </c>
      <c r="C290" s="425">
        <v>0.33</v>
      </c>
      <c r="D290" s="515">
        <v>0.28999999999999998</v>
      </c>
      <c r="E290" s="427">
        <v>0.36</v>
      </c>
      <c r="F290" s="467">
        <f t="shared" si="53"/>
        <v>301600</v>
      </c>
      <c r="G290" s="467">
        <f t="shared" si="53"/>
        <v>382800</v>
      </c>
      <c r="H290" s="467">
        <f t="shared" si="53"/>
        <v>336400</v>
      </c>
      <c r="I290" s="467">
        <f t="shared" si="53"/>
        <v>417600</v>
      </c>
      <c r="J290" s="431"/>
      <c r="K290" s="448"/>
      <c r="L290" s="448"/>
      <c r="M290" s="448"/>
    </row>
    <row r="291" spans="1:13" s="395" customFormat="1" thickBot="1">
      <c r="A291" s="444"/>
      <c r="B291" s="496"/>
      <c r="C291" s="496"/>
      <c r="D291" s="458"/>
      <c r="E291" s="444"/>
      <c r="F291" s="444"/>
      <c r="G291" s="444"/>
      <c r="H291" s="444"/>
      <c r="I291" s="444"/>
      <c r="J291" s="448"/>
      <c r="K291" s="448"/>
      <c r="L291" s="448"/>
      <c r="M291" s="448"/>
    </row>
    <row r="292" spans="1:13" s="395" customFormat="1" ht="15.75" thickBot="1">
      <c r="A292" s="486" t="s">
        <v>659</v>
      </c>
      <c r="B292" s="493"/>
      <c r="C292" s="493"/>
      <c r="D292" s="461"/>
      <c r="E292" s="437"/>
      <c r="F292" s="437"/>
      <c r="G292" s="437"/>
      <c r="H292" s="437"/>
      <c r="I292" s="437"/>
      <c r="J292" s="448"/>
      <c r="K292" s="448"/>
      <c r="L292" s="448"/>
      <c r="M292" s="448"/>
    </row>
    <row r="293" spans="1:13" s="395" customFormat="1" ht="15.75" customHeight="1" thickBot="1">
      <c r="A293" s="1526" t="s">
        <v>651</v>
      </c>
      <c r="B293" s="1529" t="s">
        <v>65</v>
      </c>
      <c r="C293" s="1529"/>
      <c r="D293" s="1529"/>
      <c r="E293" s="1529"/>
      <c r="F293" s="1525" t="s">
        <v>65</v>
      </c>
      <c r="G293" s="1525"/>
      <c r="H293" s="1525"/>
      <c r="I293" s="1525"/>
      <c r="J293" s="431"/>
      <c r="K293" s="448"/>
      <c r="L293" s="448"/>
      <c r="M293" s="448"/>
    </row>
    <row r="294" spans="1:13" s="395" customFormat="1" ht="15.75" thickBot="1">
      <c r="A294" s="1527"/>
      <c r="B294" s="1514" t="s">
        <v>156</v>
      </c>
      <c r="C294" s="1516"/>
      <c r="D294" s="1514" t="s">
        <v>80</v>
      </c>
      <c r="E294" s="1516"/>
      <c r="F294" s="1514" t="s">
        <v>66</v>
      </c>
      <c r="G294" s="1516"/>
      <c r="H294" s="1514" t="s">
        <v>67</v>
      </c>
      <c r="I294" s="1516"/>
      <c r="J294" s="431"/>
      <c r="K294" s="448"/>
      <c r="L294" s="448"/>
      <c r="M294" s="448"/>
    </row>
    <row r="295" spans="1:13" s="395" customFormat="1" ht="15.75" thickBot="1">
      <c r="A295" s="1528"/>
      <c r="B295" s="494" t="s">
        <v>69</v>
      </c>
      <c r="C295" s="494" t="s">
        <v>70</v>
      </c>
      <c r="D295" s="424" t="s">
        <v>69</v>
      </c>
      <c r="E295" s="423" t="s">
        <v>70</v>
      </c>
      <c r="F295" s="423" t="s">
        <v>69</v>
      </c>
      <c r="G295" s="423" t="s">
        <v>70</v>
      </c>
      <c r="H295" s="423" t="s">
        <v>69</v>
      </c>
      <c r="I295" s="423" t="s">
        <v>70</v>
      </c>
      <c r="J295" s="431"/>
      <c r="K295" s="448"/>
      <c r="L295" s="448"/>
      <c r="M295" s="448"/>
    </row>
    <row r="296" spans="1:13" s="395" customFormat="1" thickBot="1">
      <c r="A296" s="427" t="s">
        <v>71</v>
      </c>
      <c r="B296" s="425">
        <v>0.19800000000000001</v>
      </c>
      <c r="C296" s="425">
        <v>0.2475</v>
      </c>
      <c r="D296" s="515">
        <v>0.22</v>
      </c>
      <c r="E296" s="427">
        <v>0.27500000000000002</v>
      </c>
      <c r="F296" s="467">
        <f t="shared" ref="F296:I300" si="54">+$H$4*B296</f>
        <v>229680</v>
      </c>
      <c r="G296" s="467">
        <f t="shared" si="54"/>
        <v>287100</v>
      </c>
      <c r="H296" s="467">
        <f t="shared" si="54"/>
        <v>255200</v>
      </c>
      <c r="I296" s="467">
        <f t="shared" si="54"/>
        <v>319000</v>
      </c>
      <c r="J296" s="431"/>
      <c r="K296" s="448"/>
      <c r="L296" s="448"/>
      <c r="M296" s="448"/>
    </row>
    <row r="297" spans="1:13" s="395" customFormat="1" ht="29.25" thickBot="1">
      <c r="A297" s="427" t="s">
        <v>118</v>
      </c>
      <c r="B297" s="425">
        <v>0.13950000000000001</v>
      </c>
      <c r="C297" s="425">
        <v>0.17349999999999999</v>
      </c>
      <c r="D297" s="515">
        <v>0.155</v>
      </c>
      <c r="E297" s="427">
        <v>0.1925</v>
      </c>
      <c r="F297" s="467">
        <f t="shared" si="54"/>
        <v>161820.00000000003</v>
      </c>
      <c r="G297" s="467">
        <f t="shared" si="54"/>
        <v>201260</v>
      </c>
      <c r="H297" s="467">
        <f t="shared" si="54"/>
        <v>179800</v>
      </c>
      <c r="I297" s="467">
        <f t="shared" si="54"/>
        <v>223300</v>
      </c>
      <c r="J297" s="431"/>
      <c r="K297" s="448"/>
      <c r="L297" s="448"/>
      <c r="M297" s="448"/>
    </row>
    <row r="298" spans="1:13" s="395" customFormat="1" thickBot="1">
      <c r="A298" s="427" t="s">
        <v>73</v>
      </c>
      <c r="B298" s="425">
        <v>7.0000000000000007E-2</v>
      </c>
      <c r="C298" s="425">
        <v>8.7999999999999995E-2</v>
      </c>
      <c r="D298" s="515">
        <v>7.7499999999999999E-2</v>
      </c>
      <c r="E298" s="427">
        <v>9.7500000000000003E-2</v>
      </c>
      <c r="F298" s="467">
        <f t="shared" si="54"/>
        <v>81200.000000000015</v>
      </c>
      <c r="G298" s="467">
        <f t="shared" si="54"/>
        <v>102080</v>
      </c>
      <c r="H298" s="467">
        <f t="shared" si="54"/>
        <v>89900</v>
      </c>
      <c r="I298" s="467">
        <f t="shared" si="54"/>
        <v>113100</v>
      </c>
      <c r="J298" s="431"/>
      <c r="K298" s="448"/>
      <c r="L298" s="448"/>
      <c r="M298" s="448"/>
    </row>
    <row r="299" spans="1:13" s="395" customFormat="1" ht="29.25" thickBot="1">
      <c r="A299" s="427" t="s">
        <v>84</v>
      </c>
      <c r="B299" s="425">
        <v>7.0000000000000007E-2</v>
      </c>
      <c r="C299" s="425">
        <v>8.7999999999999995E-2</v>
      </c>
      <c r="D299" s="515">
        <v>7.7499999999999999E-2</v>
      </c>
      <c r="E299" s="427">
        <v>9.7500000000000003E-2</v>
      </c>
      <c r="F299" s="467">
        <f t="shared" si="54"/>
        <v>81200.000000000015</v>
      </c>
      <c r="G299" s="467">
        <f t="shared" si="54"/>
        <v>102080</v>
      </c>
      <c r="H299" s="467">
        <f t="shared" si="54"/>
        <v>89900</v>
      </c>
      <c r="I299" s="467">
        <f t="shared" si="54"/>
        <v>113100</v>
      </c>
      <c r="J299" s="431"/>
      <c r="K299" s="448"/>
      <c r="L299" s="448"/>
      <c r="M299" s="448"/>
    </row>
    <row r="300" spans="1:13" s="395" customFormat="1" thickBot="1">
      <c r="A300" s="427" t="s">
        <v>85</v>
      </c>
      <c r="B300" s="425">
        <v>7.0000000000000007E-2</v>
      </c>
      <c r="C300" s="425">
        <v>8.7999999999999995E-2</v>
      </c>
      <c r="D300" s="515">
        <v>7.7499999999999999E-2</v>
      </c>
      <c r="E300" s="427">
        <v>9.7500000000000003E-2</v>
      </c>
      <c r="F300" s="467">
        <f t="shared" si="54"/>
        <v>81200.000000000015</v>
      </c>
      <c r="G300" s="467">
        <f t="shared" si="54"/>
        <v>102080</v>
      </c>
      <c r="H300" s="467">
        <f t="shared" si="54"/>
        <v>89900</v>
      </c>
      <c r="I300" s="467">
        <f t="shared" si="54"/>
        <v>113100</v>
      </c>
      <c r="J300" s="431"/>
      <c r="K300" s="448"/>
      <c r="L300" s="448"/>
      <c r="M300" s="448"/>
    </row>
    <row r="301" spans="1:13" s="395" customFormat="1" ht="30" customHeight="1" thickBot="1">
      <c r="A301" s="1517" t="s">
        <v>660</v>
      </c>
      <c r="B301" s="1517"/>
      <c r="C301" s="1517"/>
      <c r="D301" s="1517"/>
      <c r="E301" s="1517"/>
      <c r="F301" s="1517"/>
      <c r="G301" s="1517"/>
      <c r="H301" s="1517"/>
      <c r="I301" s="1517"/>
      <c r="J301" s="431"/>
      <c r="K301" s="448"/>
      <c r="L301" s="448"/>
      <c r="M301" s="448"/>
    </row>
    <row r="302" spans="1:13" s="395" customFormat="1" thickBot="1">
      <c r="A302" s="444"/>
      <c r="B302" s="496"/>
      <c r="C302" s="496"/>
      <c r="D302" s="458"/>
      <c r="E302" s="444"/>
      <c r="F302" s="444"/>
      <c r="G302" s="444"/>
      <c r="H302" s="444"/>
      <c r="I302" s="444"/>
      <c r="J302" s="448"/>
      <c r="K302" s="448"/>
      <c r="L302" s="448"/>
      <c r="M302" s="448"/>
    </row>
    <row r="303" spans="1:13" s="395" customFormat="1" ht="15.75" thickBot="1">
      <c r="A303" s="486" t="s">
        <v>160</v>
      </c>
      <c r="B303" s="493"/>
      <c r="C303" s="493"/>
      <c r="D303" s="461"/>
      <c r="E303" s="437"/>
      <c r="F303" s="437"/>
      <c r="G303" s="437"/>
      <c r="H303" s="437"/>
      <c r="I303" s="437"/>
      <c r="J303" s="448"/>
      <c r="K303" s="448"/>
      <c r="L303" s="448"/>
      <c r="M303" s="448"/>
    </row>
    <row r="304" spans="1:13" s="395" customFormat="1" ht="15.75" thickBot="1">
      <c r="A304" s="427" t="s">
        <v>657</v>
      </c>
      <c r="B304" s="1525" t="s">
        <v>65</v>
      </c>
      <c r="C304" s="1525"/>
      <c r="D304" s="1525"/>
      <c r="E304" s="1525"/>
      <c r="F304" s="1525" t="s">
        <v>65</v>
      </c>
      <c r="G304" s="1525"/>
      <c r="H304" s="1525"/>
      <c r="I304" s="1525"/>
      <c r="J304" s="431"/>
      <c r="K304" s="448"/>
      <c r="L304" s="448"/>
      <c r="M304" s="448"/>
    </row>
    <row r="305" spans="1:13" s="395" customFormat="1" ht="15.75" thickBot="1">
      <c r="A305" s="1518" t="s">
        <v>651</v>
      </c>
      <c r="B305" s="1514" t="s">
        <v>156</v>
      </c>
      <c r="C305" s="1516"/>
      <c r="D305" s="1514" t="s">
        <v>157</v>
      </c>
      <c r="E305" s="1516"/>
      <c r="F305" s="1514" t="s">
        <v>66</v>
      </c>
      <c r="G305" s="1516"/>
      <c r="H305" s="1514" t="s">
        <v>67</v>
      </c>
      <c r="I305" s="1516"/>
      <c r="J305" s="431"/>
      <c r="K305" s="448"/>
      <c r="L305" s="448"/>
      <c r="M305" s="448"/>
    </row>
    <row r="306" spans="1:13" s="395" customFormat="1" ht="15.75" customHeight="1" thickBot="1">
      <c r="A306" s="1518"/>
      <c r="B306" s="494" t="s">
        <v>69</v>
      </c>
      <c r="C306" s="494" t="s">
        <v>70</v>
      </c>
      <c r="D306" s="424" t="s">
        <v>69</v>
      </c>
      <c r="E306" s="423" t="s">
        <v>70</v>
      </c>
      <c r="F306" s="423" t="s">
        <v>69</v>
      </c>
      <c r="G306" s="423" t="s">
        <v>70</v>
      </c>
      <c r="H306" s="423" t="s">
        <v>69</v>
      </c>
      <c r="I306" s="423" t="s">
        <v>70</v>
      </c>
      <c r="J306" s="431"/>
      <c r="K306" s="448"/>
      <c r="L306" s="448"/>
      <c r="M306" s="448"/>
    </row>
    <row r="307" spans="1:13" s="395" customFormat="1" thickBot="1">
      <c r="A307" s="427" t="s">
        <v>71</v>
      </c>
      <c r="B307" s="425">
        <v>0.16800000000000001</v>
      </c>
      <c r="C307" s="425">
        <v>0.21</v>
      </c>
      <c r="D307" s="515">
        <v>0.187</v>
      </c>
      <c r="E307" s="533">
        <v>0.23400000000000001</v>
      </c>
      <c r="F307" s="467">
        <f t="shared" ref="F307:I311" si="55">+$H$4*B307</f>
        <v>194880</v>
      </c>
      <c r="G307" s="467">
        <f t="shared" si="55"/>
        <v>243600</v>
      </c>
      <c r="H307" s="467">
        <f t="shared" si="55"/>
        <v>216920</v>
      </c>
      <c r="I307" s="467">
        <f t="shared" si="55"/>
        <v>271440</v>
      </c>
      <c r="J307" s="431"/>
      <c r="K307" s="448"/>
      <c r="L307" s="448"/>
      <c r="M307" s="448"/>
    </row>
    <row r="308" spans="1:13" s="395" customFormat="1" ht="29.25" thickBot="1">
      <c r="A308" s="427" t="s">
        <v>72</v>
      </c>
      <c r="B308" s="425">
        <v>0.11799999999999999</v>
      </c>
      <c r="C308" s="425">
        <v>0.152</v>
      </c>
      <c r="D308" s="515">
        <v>0.13100000000000001</v>
      </c>
      <c r="E308" s="533">
        <v>0.16800000000000001</v>
      </c>
      <c r="F308" s="467">
        <f t="shared" si="55"/>
        <v>136880</v>
      </c>
      <c r="G308" s="467">
        <f t="shared" si="55"/>
        <v>176320</v>
      </c>
      <c r="H308" s="467">
        <f t="shared" si="55"/>
        <v>151960</v>
      </c>
      <c r="I308" s="467">
        <f t="shared" si="55"/>
        <v>194880</v>
      </c>
      <c r="J308" s="431"/>
      <c r="K308" s="448"/>
      <c r="L308" s="448"/>
      <c r="M308" s="448"/>
    </row>
    <row r="309" spans="1:13" s="395" customFormat="1" thickBot="1">
      <c r="A309" s="427" t="s">
        <v>73</v>
      </c>
      <c r="B309" s="425">
        <v>5.8999999999999997E-2</v>
      </c>
      <c r="C309" s="425">
        <v>7.5999999999999998E-2</v>
      </c>
      <c r="D309" s="515">
        <v>6.5000000000000002E-2</v>
      </c>
      <c r="E309" s="533">
        <v>8.4000000000000005E-2</v>
      </c>
      <c r="F309" s="467">
        <f t="shared" si="55"/>
        <v>68440</v>
      </c>
      <c r="G309" s="467">
        <f t="shared" si="55"/>
        <v>88160</v>
      </c>
      <c r="H309" s="467">
        <f t="shared" si="55"/>
        <v>75400</v>
      </c>
      <c r="I309" s="467">
        <f t="shared" si="55"/>
        <v>97440</v>
      </c>
      <c r="J309" s="431"/>
      <c r="K309" s="448"/>
      <c r="L309" s="448"/>
      <c r="M309" s="448"/>
    </row>
    <row r="310" spans="1:13" s="395" customFormat="1" ht="29.25" thickBot="1">
      <c r="A310" s="427" t="s">
        <v>84</v>
      </c>
      <c r="B310" s="425">
        <v>3.4000000000000002E-2</v>
      </c>
      <c r="C310" s="425">
        <v>4.2000000000000003E-2</v>
      </c>
      <c r="D310" s="515">
        <v>3.6999999999999998E-2</v>
      </c>
      <c r="E310" s="533">
        <v>4.7E-2</v>
      </c>
      <c r="F310" s="467">
        <f t="shared" si="55"/>
        <v>39440</v>
      </c>
      <c r="G310" s="467">
        <f t="shared" si="55"/>
        <v>48720</v>
      </c>
      <c r="H310" s="467">
        <f t="shared" si="55"/>
        <v>42920</v>
      </c>
      <c r="I310" s="467">
        <f t="shared" si="55"/>
        <v>54520</v>
      </c>
      <c r="J310" s="431"/>
      <c r="K310" s="448"/>
      <c r="L310" s="448"/>
      <c r="M310" s="448"/>
    </row>
    <row r="311" spans="1:13" s="395" customFormat="1" thickBot="1">
      <c r="A311" s="427" t="s">
        <v>85</v>
      </c>
      <c r="B311" s="425">
        <v>3.4000000000000002E-2</v>
      </c>
      <c r="C311" s="425">
        <v>4.2000000000000003E-2</v>
      </c>
      <c r="D311" s="515">
        <v>3.6999999999999998E-2</v>
      </c>
      <c r="E311" s="533">
        <v>4.7E-2</v>
      </c>
      <c r="F311" s="467">
        <f t="shared" si="55"/>
        <v>39440</v>
      </c>
      <c r="G311" s="467">
        <f t="shared" si="55"/>
        <v>48720</v>
      </c>
      <c r="H311" s="467">
        <f t="shared" si="55"/>
        <v>42920</v>
      </c>
      <c r="I311" s="467">
        <f t="shared" si="55"/>
        <v>54520</v>
      </c>
      <c r="J311" s="431"/>
      <c r="K311" s="448"/>
      <c r="L311" s="448"/>
      <c r="M311" s="448"/>
    </row>
    <row r="312" spans="1:13" s="395" customFormat="1" thickBot="1">
      <c r="A312" s="444"/>
      <c r="B312" s="496"/>
      <c r="C312" s="496"/>
      <c r="D312" s="458"/>
      <c r="E312" s="444"/>
      <c r="F312" s="444"/>
      <c r="G312" s="444"/>
      <c r="H312" s="444"/>
      <c r="I312" s="444"/>
      <c r="J312" s="448"/>
      <c r="K312" s="448"/>
      <c r="L312" s="448"/>
      <c r="M312" s="448"/>
    </row>
    <row r="313" spans="1:13" s="395" customFormat="1" ht="15.75" thickBot="1">
      <c r="A313" s="486" t="s">
        <v>661</v>
      </c>
      <c r="B313" s="493"/>
      <c r="C313" s="493"/>
      <c r="D313" s="461"/>
      <c r="E313" s="437"/>
      <c r="F313" s="448"/>
      <c r="G313" s="448"/>
      <c r="H313" s="448"/>
      <c r="I313" s="448"/>
      <c r="J313" s="448"/>
      <c r="K313" s="448"/>
      <c r="L313" s="448"/>
      <c r="M313" s="448"/>
    </row>
    <row r="314" spans="1:13" s="395" customFormat="1" ht="15.75" customHeight="1" thickBot="1">
      <c r="A314" s="1518" t="s">
        <v>88</v>
      </c>
      <c r="B314" s="1519" t="s">
        <v>162</v>
      </c>
      <c r="C314" s="1520"/>
      <c r="D314" s="1519" t="s">
        <v>162</v>
      </c>
      <c r="E314" s="1520"/>
      <c r="F314" s="431"/>
      <c r="G314" s="448"/>
      <c r="H314" s="448"/>
      <c r="I314" s="448"/>
      <c r="J314" s="448"/>
      <c r="K314" s="448"/>
      <c r="L314" s="448"/>
      <c r="M314" s="448"/>
    </row>
    <row r="315" spans="1:13" s="395" customFormat="1" thickBot="1">
      <c r="A315" s="1518"/>
      <c r="B315" s="425">
        <v>5.6000000000000001E-2</v>
      </c>
      <c r="C315" s="425">
        <v>5.8000000000000003E-2</v>
      </c>
      <c r="D315" s="467">
        <f>+$H$4*B315</f>
        <v>64960</v>
      </c>
      <c r="E315" s="467">
        <f>+$H$4*C315</f>
        <v>67280</v>
      </c>
      <c r="F315" s="431"/>
      <c r="G315" s="448"/>
      <c r="H315" s="448"/>
      <c r="I315" s="448"/>
      <c r="J315" s="448"/>
      <c r="K315" s="448"/>
      <c r="L315" s="448"/>
      <c r="M315" s="448"/>
    </row>
    <row r="316" spans="1:13" s="395" customFormat="1" thickBot="1">
      <c r="A316" s="444"/>
      <c r="B316" s="496"/>
      <c r="C316" s="496"/>
      <c r="D316" s="458"/>
      <c r="E316" s="444"/>
      <c r="F316" s="448"/>
      <c r="G316" s="448"/>
      <c r="H316" s="448"/>
      <c r="I316" s="448"/>
      <c r="J316" s="448"/>
      <c r="K316" s="448"/>
      <c r="L316" s="448"/>
      <c r="M316" s="448"/>
    </row>
    <row r="317" spans="1:13" s="395" customFormat="1" ht="15.75" thickBot="1">
      <c r="A317" s="486" t="s">
        <v>164</v>
      </c>
      <c r="B317" s="493"/>
      <c r="C317" s="493"/>
      <c r="D317" s="461"/>
      <c r="E317" s="437"/>
      <c r="F317" s="437"/>
      <c r="G317" s="437"/>
      <c r="H317" s="437"/>
      <c r="I317" s="437"/>
      <c r="J317" s="448"/>
      <c r="K317" s="448"/>
      <c r="L317" s="448"/>
      <c r="M317" s="448"/>
    </row>
    <row r="318" spans="1:13" s="395" customFormat="1" ht="18" customHeight="1" thickBot="1">
      <c r="A318" s="1521" t="s">
        <v>166</v>
      </c>
      <c r="B318" s="1521"/>
      <c r="C318" s="1521"/>
      <c r="D318" s="1521"/>
      <c r="E318" s="1521"/>
      <c r="F318" s="1521"/>
      <c r="G318" s="1521"/>
      <c r="H318" s="1521"/>
      <c r="I318" s="1521"/>
      <c r="J318" s="431"/>
      <c r="K318" s="448"/>
      <c r="L318" s="448"/>
      <c r="M318" s="448"/>
    </row>
    <row r="319" spans="1:13" s="395" customFormat="1" ht="15.75" thickBot="1">
      <c r="A319" s="534" t="s">
        <v>165</v>
      </c>
      <c r="B319" s="534" t="s">
        <v>5</v>
      </c>
      <c r="C319" s="534" t="s">
        <v>6</v>
      </c>
      <c r="D319" s="534" t="s">
        <v>7</v>
      </c>
      <c r="E319" s="534" t="s">
        <v>8</v>
      </c>
      <c r="F319" s="534" t="s">
        <v>5</v>
      </c>
      <c r="G319" s="534" t="s">
        <v>6</v>
      </c>
      <c r="H319" s="534" t="s">
        <v>7</v>
      </c>
      <c r="I319" s="535" t="s">
        <v>8</v>
      </c>
      <c r="J319" s="448"/>
      <c r="K319" s="448"/>
      <c r="L319" s="448"/>
      <c r="M319" s="448"/>
    </row>
    <row r="320" spans="1:13" s="395" customFormat="1" thickBot="1">
      <c r="A320" s="427" t="s">
        <v>11</v>
      </c>
      <c r="B320" s="425">
        <v>3.1199999999999999E-2</v>
      </c>
      <c r="C320" s="425">
        <v>1.7299999999999999E-2</v>
      </c>
      <c r="D320" s="515">
        <v>1.35E-2</v>
      </c>
      <c r="E320" s="533">
        <v>5.8200000000000002E-2</v>
      </c>
      <c r="F320" s="467">
        <f>+$H$4*B320</f>
        <v>36192</v>
      </c>
      <c r="G320" s="467">
        <f>+$H$4*C320</f>
        <v>20068</v>
      </c>
      <c r="H320" s="467">
        <f>+$H$4*D320</f>
        <v>15660</v>
      </c>
      <c r="I320" s="467">
        <f>+$H$4*E320</f>
        <v>67512</v>
      </c>
      <c r="J320" s="431"/>
      <c r="K320" s="448"/>
      <c r="L320" s="448"/>
      <c r="M320" s="448"/>
    </row>
    <row r="321" spans="1:13" s="395" customFormat="1" thickBot="1">
      <c r="A321" s="427" t="s">
        <v>12</v>
      </c>
      <c r="B321" s="425">
        <v>3.0800000000000001E-2</v>
      </c>
      <c r="C321" s="425">
        <v>1.7100000000000001E-2</v>
      </c>
      <c r="D321" s="515">
        <v>1.3299999999999999E-2</v>
      </c>
      <c r="E321" s="533">
        <v>5.7500000000000002E-2</v>
      </c>
      <c r="F321" s="467">
        <f t="shared" ref="F321:I323" si="56">+$H$4*B321</f>
        <v>35728</v>
      </c>
      <c r="G321" s="467">
        <f t="shared" si="56"/>
        <v>19836</v>
      </c>
      <c r="H321" s="467">
        <f t="shared" si="56"/>
        <v>15428</v>
      </c>
      <c r="I321" s="467">
        <f t="shared" si="56"/>
        <v>66700</v>
      </c>
      <c r="J321" s="431"/>
      <c r="K321" s="448"/>
      <c r="L321" s="448"/>
      <c r="M321" s="448"/>
    </row>
    <row r="322" spans="1:13" s="395" customFormat="1" thickBot="1">
      <c r="A322" s="427" t="s">
        <v>13</v>
      </c>
      <c r="B322" s="425">
        <v>3.32E-2</v>
      </c>
      <c r="C322" s="425">
        <v>1.84E-2</v>
      </c>
      <c r="D322" s="515">
        <v>1.44E-2</v>
      </c>
      <c r="E322" s="533">
        <v>6.1899999999999997E-2</v>
      </c>
      <c r="F322" s="467">
        <f t="shared" si="56"/>
        <v>38512</v>
      </c>
      <c r="G322" s="467">
        <f t="shared" si="56"/>
        <v>21344</v>
      </c>
      <c r="H322" s="467">
        <f t="shared" si="56"/>
        <v>16704</v>
      </c>
      <c r="I322" s="467">
        <f t="shared" si="56"/>
        <v>71804</v>
      </c>
      <c r="J322" s="431"/>
      <c r="K322" s="448"/>
      <c r="L322" s="448"/>
      <c r="M322" s="448"/>
    </row>
    <row r="323" spans="1:13" s="395" customFormat="1" thickBot="1">
      <c r="A323" s="427" t="s">
        <v>14</v>
      </c>
      <c r="B323" s="425">
        <v>4.36E-2</v>
      </c>
      <c r="C323" s="425">
        <v>2.4199999999999999E-2</v>
      </c>
      <c r="D323" s="515">
        <v>1.89E-2</v>
      </c>
      <c r="E323" s="533">
        <v>8.14E-2</v>
      </c>
      <c r="F323" s="467">
        <f t="shared" si="56"/>
        <v>50576</v>
      </c>
      <c r="G323" s="467">
        <f t="shared" si="56"/>
        <v>28072</v>
      </c>
      <c r="H323" s="467">
        <f t="shared" si="56"/>
        <v>21924</v>
      </c>
      <c r="I323" s="467">
        <f t="shared" si="56"/>
        <v>94424</v>
      </c>
      <c r="J323" s="431"/>
      <c r="K323" s="448"/>
      <c r="L323" s="448"/>
      <c r="M323" s="448"/>
    </row>
    <row r="324" spans="1:13" s="395" customFormat="1" ht="15.75" customHeight="1" thickBot="1">
      <c r="A324" s="1522" t="s">
        <v>15</v>
      </c>
      <c r="B324" s="1522"/>
      <c r="C324" s="1522"/>
      <c r="D324" s="1522"/>
      <c r="E324" s="1522"/>
      <c r="F324" s="1522"/>
      <c r="G324" s="1522"/>
      <c r="H324" s="1522"/>
      <c r="I324" s="1522"/>
      <c r="J324" s="431"/>
      <c r="K324" s="448"/>
      <c r="L324" s="448"/>
      <c r="M324" s="448"/>
    </row>
    <row r="325" spans="1:13" s="395" customFormat="1" thickBot="1">
      <c r="A325" s="444"/>
      <c r="B325" s="496"/>
      <c r="C325" s="496"/>
      <c r="D325" s="458"/>
      <c r="E325" s="444"/>
      <c r="F325" s="444"/>
      <c r="G325" s="444"/>
      <c r="H325" s="444"/>
      <c r="I325" s="444"/>
      <c r="J325" s="448"/>
      <c r="K325" s="448"/>
      <c r="L325" s="448"/>
      <c r="M325" s="448"/>
    </row>
    <row r="326" spans="1:13" s="395" customFormat="1" ht="15.75" thickBot="1">
      <c r="A326" s="486" t="s">
        <v>170</v>
      </c>
      <c r="B326" s="493"/>
      <c r="C326" s="493"/>
      <c r="D326" s="484"/>
      <c r="E326" s="448"/>
      <c r="F326" s="448"/>
      <c r="G326" s="448"/>
      <c r="H326" s="448"/>
      <c r="I326" s="448"/>
      <c r="J326" s="448"/>
      <c r="K326" s="448"/>
      <c r="L326" s="448"/>
      <c r="M326" s="448"/>
    </row>
    <row r="327" spans="1:13" s="395" customFormat="1" ht="15.75" customHeight="1" thickBot="1">
      <c r="A327" s="1523" t="s">
        <v>88</v>
      </c>
      <c r="B327" s="1519" t="s">
        <v>172</v>
      </c>
      <c r="C327" s="1520"/>
      <c r="D327" s="459"/>
      <c r="E327" s="448"/>
      <c r="F327" s="448"/>
      <c r="G327" s="448"/>
      <c r="H327" s="448"/>
      <c r="I327" s="448"/>
      <c r="J327" s="448"/>
      <c r="K327" s="448"/>
      <c r="L327" s="448"/>
      <c r="M327" s="448"/>
    </row>
    <row r="328" spans="1:13" s="395" customFormat="1" thickBot="1">
      <c r="A328" s="1524"/>
      <c r="B328" s="425">
        <v>30.95</v>
      </c>
      <c r="C328" s="467">
        <f>+$H$4*B328</f>
        <v>35902000</v>
      </c>
      <c r="D328" s="459"/>
      <c r="E328" s="448"/>
      <c r="F328" s="448"/>
      <c r="G328" s="448"/>
      <c r="H328" s="448"/>
      <c r="I328" s="448"/>
      <c r="J328" s="448"/>
      <c r="K328" s="448"/>
      <c r="L328" s="448"/>
      <c r="M328" s="448"/>
    </row>
    <row r="329" spans="1:13" s="395" customFormat="1" thickBot="1">
      <c r="A329" s="444"/>
      <c r="B329" s="503"/>
      <c r="C329" s="503"/>
      <c r="D329" s="461"/>
      <c r="E329" s="437"/>
      <c r="F329" s="437"/>
      <c r="G329" s="437"/>
      <c r="H329" s="437"/>
      <c r="I329" s="437"/>
      <c r="J329" s="448"/>
      <c r="K329" s="448"/>
      <c r="L329" s="448"/>
      <c r="M329" s="448"/>
    </row>
    <row r="330" spans="1:13" s="395" customFormat="1" ht="15.75" thickBot="1">
      <c r="A330" s="536" t="s">
        <v>179</v>
      </c>
      <c r="B330" s="1511" t="s">
        <v>180</v>
      </c>
      <c r="C330" s="1512"/>
      <c r="D330" s="1512"/>
      <c r="E330" s="1512"/>
      <c r="F330" s="1513"/>
      <c r="G330" s="1514" t="s">
        <v>182</v>
      </c>
      <c r="H330" s="1515"/>
      <c r="I330" s="1516"/>
      <c r="J330" s="431"/>
      <c r="K330" s="448"/>
      <c r="L330" s="448"/>
      <c r="M330" s="448"/>
    </row>
    <row r="331" spans="1:13" s="395" customFormat="1" ht="15.75" thickBot="1">
      <c r="A331" s="423" t="s">
        <v>7</v>
      </c>
      <c r="B331" s="494" t="s">
        <v>183</v>
      </c>
      <c r="C331" s="494" t="s">
        <v>184</v>
      </c>
      <c r="D331" s="424" t="s">
        <v>185</v>
      </c>
      <c r="E331" s="423" t="s">
        <v>186</v>
      </c>
      <c r="F331" s="423" t="s">
        <v>7</v>
      </c>
      <c r="G331" s="423" t="s">
        <v>183</v>
      </c>
      <c r="H331" s="423" t="s">
        <v>184</v>
      </c>
      <c r="I331" s="423" t="s">
        <v>185</v>
      </c>
      <c r="J331" s="431"/>
      <c r="K331" s="448"/>
      <c r="L331" s="448"/>
      <c r="M331" s="448"/>
    </row>
    <row r="332" spans="1:13" s="395" customFormat="1" thickBot="1">
      <c r="A332" s="427">
        <v>4.1999999999999997E-3</v>
      </c>
      <c r="B332" s="425">
        <v>5.9999999999999995E-4</v>
      </c>
      <c r="C332" s="425">
        <v>2.0000000000000001E-4</v>
      </c>
      <c r="D332" s="515">
        <v>4.0000000000000002E-4</v>
      </c>
      <c r="E332" s="427">
        <v>2.9999999999999997E-4</v>
      </c>
      <c r="F332" s="467">
        <f>+$H$4*A332</f>
        <v>4872</v>
      </c>
      <c r="G332" s="467">
        <f t="shared" ref="G332:I332" si="57">+$H$4*B332</f>
        <v>695.99999999999989</v>
      </c>
      <c r="H332" s="467">
        <f t="shared" si="57"/>
        <v>232</v>
      </c>
      <c r="I332" s="467">
        <f t="shared" si="57"/>
        <v>464</v>
      </c>
      <c r="J332" s="431"/>
      <c r="K332" s="448"/>
      <c r="L332" s="448"/>
      <c r="M332" s="448"/>
    </row>
    <row r="333" spans="1:13" s="395" customFormat="1" ht="30" customHeight="1" thickBot="1">
      <c r="A333" s="1517" t="s">
        <v>662</v>
      </c>
      <c r="B333" s="1517"/>
      <c r="C333" s="1517"/>
      <c r="D333" s="1517"/>
      <c r="E333" s="1517"/>
      <c r="F333" s="1517"/>
      <c r="G333" s="1517"/>
      <c r="H333" s="1517"/>
      <c r="I333" s="1517"/>
      <c r="J333" s="431"/>
      <c r="K333" s="448"/>
      <c r="L333" s="448"/>
      <c r="M333" s="448"/>
    </row>
    <row r="334" spans="1:13" s="395" customFormat="1" ht="20.25" customHeight="1" thickBot="1">
      <c r="A334" s="1517" t="s">
        <v>663</v>
      </c>
      <c r="B334" s="1517"/>
      <c r="C334" s="1517"/>
      <c r="D334" s="1517"/>
      <c r="E334" s="1517"/>
      <c r="F334" s="1517"/>
      <c r="G334" s="1517"/>
      <c r="H334" s="1517"/>
      <c r="I334" s="1517"/>
      <c r="J334" s="431"/>
      <c r="K334" s="448"/>
      <c r="L334" s="448"/>
      <c r="M334" s="448"/>
    </row>
    <row r="335" spans="1:13" s="395" customFormat="1" thickBot="1">
      <c r="A335" s="444"/>
      <c r="B335" s="496"/>
      <c r="C335" s="496"/>
      <c r="F335" s="444"/>
      <c r="G335" s="444"/>
      <c r="H335" s="444"/>
      <c r="I335" s="444"/>
      <c r="J335" s="448"/>
      <c r="K335" s="448"/>
      <c r="L335" s="448"/>
      <c r="M335" s="448"/>
    </row>
    <row r="336" spans="1:13" ht="15.75" thickBot="1">
      <c r="A336" s="401"/>
      <c r="B336" s="409"/>
      <c r="C336" s="409"/>
      <c r="D336" s="484"/>
      <c r="E336" s="448"/>
      <c r="F336" s="448"/>
      <c r="G336" s="448"/>
      <c r="H336" s="401"/>
      <c r="I336" s="401"/>
      <c r="J336" s="401"/>
      <c r="K336" s="401"/>
      <c r="L336" s="401"/>
      <c r="M336" s="401"/>
    </row>
    <row r="337" spans="1:13" ht="15.75" thickBot="1">
      <c r="A337" s="401"/>
      <c r="B337" s="409"/>
      <c r="C337" s="409"/>
      <c r="D337" s="484"/>
      <c r="E337" s="448"/>
      <c r="F337" s="448"/>
      <c r="G337" s="448"/>
      <c r="H337" s="401"/>
      <c r="I337" s="401"/>
      <c r="J337" s="401"/>
      <c r="K337" s="401"/>
      <c r="L337" s="401"/>
      <c r="M337" s="401"/>
    </row>
  </sheetData>
  <mergeCells count="200">
    <mergeCell ref="F26:G26"/>
    <mergeCell ref="A27:G27"/>
    <mergeCell ref="A28:G28"/>
    <mergeCell ref="A29:G29"/>
    <mergeCell ref="A30:G30"/>
    <mergeCell ref="F38:G44"/>
    <mergeCell ref="F1:G1"/>
    <mergeCell ref="A2:G3"/>
    <mergeCell ref="A4:C4"/>
    <mergeCell ref="D4:E4"/>
    <mergeCell ref="F4:G4"/>
    <mergeCell ref="F12:G24"/>
    <mergeCell ref="A62:F62"/>
    <mergeCell ref="J65:O65"/>
    <mergeCell ref="J68:O73"/>
    <mergeCell ref="E72:F72"/>
    <mergeCell ref="A73:F73"/>
    <mergeCell ref="A75:E75"/>
    <mergeCell ref="C47:C48"/>
    <mergeCell ref="F47:G47"/>
    <mergeCell ref="A49:G49"/>
    <mergeCell ref="A50:G50"/>
    <mergeCell ref="F54:G59"/>
    <mergeCell ref="A61:G61"/>
    <mergeCell ref="A98:A99"/>
    <mergeCell ref="C98:D98"/>
    <mergeCell ref="F98:G98"/>
    <mergeCell ref="H98:I98"/>
    <mergeCell ref="J98:M98"/>
    <mergeCell ref="N98:Q98"/>
    <mergeCell ref="D76:E76"/>
    <mergeCell ref="A79:C79"/>
    <mergeCell ref="F79:I79"/>
    <mergeCell ref="F82:I85"/>
    <mergeCell ref="A97:G97"/>
    <mergeCell ref="H97:Q97"/>
    <mergeCell ref="J101:Q105"/>
    <mergeCell ref="G106:Q106"/>
    <mergeCell ref="A108:I108"/>
    <mergeCell ref="J108:Q108"/>
    <mergeCell ref="A109:A111"/>
    <mergeCell ref="B109:I109"/>
    <mergeCell ref="J109:M109"/>
    <mergeCell ref="N109:Q109"/>
    <mergeCell ref="B110:C110"/>
    <mergeCell ref="D110:E110"/>
    <mergeCell ref="J113:Q117"/>
    <mergeCell ref="A119:I119"/>
    <mergeCell ref="A120:A122"/>
    <mergeCell ref="B120:I120"/>
    <mergeCell ref="B121:C121"/>
    <mergeCell ref="D121:E121"/>
    <mergeCell ref="F121:G121"/>
    <mergeCell ref="H121:I121"/>
    <mergeCell ref="F110:G110"/>
    <mergeCell ref="H110:I110"/>
    <mergeCell ref="J110:K110"/>
    <mergeCell ref="L110:M110"/>
    <mergeCell ref="N110:O110"/>
    <mergeCell ref="P110:Q110"/>
    <mergeCell ref="A160:A161"/>
    <mergeCell ref="B160:C160"/>
    <mergeCell ref="D160:E160"/>
    <mergeCell ref="F160:G160"/>
    <mergeCell ref="H160:I160"/>
    <mergeCell ref="A169:A170"/>
    <mergeCell ref="A129:G129"/>
    <mergeCell ref="F135:G138"/>
    <mergeCell ref="A146:I146"/>
    <mergeCell ref="A149:A150"/>
    <mergeCell ref="B149:C149"/>
    <mergeCell ref="D149:E149"/>
    <mergeCell ref="F149:G149"/>
    <mergeCell ref="H149:I149"/>
    <mergeCell ref="A174:A175"/>
    <mergeCell ref="B174:C174"/>
    <mergeCell ref="D174:E174"/>
    <mergeCell ref="F174:G174"/>
    <mergeCell ref="H174:I174"/>
    <mergeCell ref="A179:A180"/>
    <mergeCell ref="B179:C179"/>
    <mergeCell ref="D179:E179"/>
    <mergeCell ref="F179:G179"/>
    <mergeCell ref="H179:I179"/>
    <mergeCell ref="A196:E196"/>
    <mergeCell ref="A197:E197"/>
    <mergeCell ref="F197:I197"/>
    <mergeCell ref="A198:A199"/>
    <mergeCell ref="B198:I198"/>
    <mergeCell ref="A206:I206"/>
    <mergeCell ref="A184:A185"/>
    <mergeCell ref="B184:C184"/>
    <mergeCell ref="D184:E184"/>
    <mergeCell ref="F184:G184"/>
    <mergeCell ref="H184:I184"/>
    <mergeCell ref="A189:A190"/>
    <mergeCell ref="B189:E189"/>
    <mergeCell ref="B215:C215"/>
    <mergeCell ref="A216:A217"/>
    <mergeCell ref="A220:A224"/>
    <mergeCell ref="B220:E220"/>
    <mergeCell ref="F220:I220"/>
    <mergeCell ref="B221:C221"/>
    <mergeCell ref="D221:E221"/>
    <mergeCell ref="F221:G221"/>
    <mergeCell ref="H221:I221"/>
    <mergeCell ref="B222:C222"/>
    <mergeCell ref="A232:E232"/>
    <mergeCell ref="F232:I232"/>
    <mergeCell ref="A233:A235"/>
    <mergeCell ref="B233:C233"/>
    <mergeCell ref="D233:E233"/>
    <mergeCell ref="F233:G233"/>
    <mergeCell ref="H233:I233"/>
    <mergeCell ref="D222:E222"/>
    <mergeCell ref="F222:G222"/>
    <mergeCell ref="H222:I222"/>
    <mergeCell ref="A226:E226"/>
    <mergeCell ref="F226:I226"/>
    <mergeCell ref="A227:A229"/>
    <mergeCell ref="B227:C227"/>
    <mergeCell ref="D227:E227"/>
    <mergeCell ref="F227:G227"/>
    <mergeCell ref="H227:I227"/>
    <mergeCell ref="A244:A247"/>
    <mergeCell ref="B244:E244"/>
    <mergeCell ref="F244:I244"/>
    <mergeCell ref="B245:C245"/>
    <mergeCell ref="D245:E245"/>
    <mergeCell ref="F245:G245"/>
    <mergeCell ref="H245:I245"/>
    <mergeCell ref="A238:A241"/>
    <mergeCell ref="B238:I238"/>
    <mergeCell ref="B239:C239"/>
    <mergeCell ref="D239:E239"/>
    <mergeCell ref="F239:G239"/>
    <mergeCell ref="H239:I239"/>
    <mergeCell ref="H256:I256"/>
    <mergeCell ref="B265:E265"/>
    <mergeCell ref="A249:J249"/>
    <mergeCell ref="A250:A253"/>
    <mergeCell ref="B250:E250"/>
    <mergeCell ref="F250:J250"/>
    <mergeCell ref="B251:C251"/>
    <mergeCell ref="D251:E251"/>
    <mergeCell ref="F251:G251"/>
    <mergeCell ref="H251:I251"/>
    <mergeCell ref="A266:A268"/>
    <mergeCell ref="B266:C266"/>
    <mergeCell ref="D266:E266"/>
    <mergeCell ref="F266:G266"/>
    <mergeCell ref="A270:C270"/>
    <mergeCell ref="A271:A274"/>
    <mergeCell ref="B271:E271"/>
    <mergeCell ref="F271:G271"/>
    <mergeCell ref="A256:A257"/>
    <mergeCell ref="B256:C256"/>
    <mergeCell ref="D256:E256"/>
    <mergeCell ref="F256:G256"/>
    <mergeCell ref="A283:A285"/>
    <mergeCell ref="B283:E283"/>
    <mergeCell ref="F283:I283"/>
    <mergeCell ref="B284:C284"/>
    <mergeCell ref="D284:E284"/>
    <mergeCell ref="F284:G284"/>
    <mergeCell ref="H284:I284"/>
    <mergeCell ref="A276:D276"/>
    <mergeCell ref="B277:E277"/>
    <mergeCell ref="F277:I277"/>
    <mergeCell ref="A278:A280"/>
    <mergeCell ref="B278:C278"/>
    <mergeCell ref="D278:E278"/>
    <mergeCell ref="F278:G278"/>
    <mergeCell ref="H278:I278"/>
    <mergeCell ref="A301:I301"/>
    <mergeCell ref="B304:E304"/>
    <mergeCell ref="F304:I304"/>
    <mergeCell ref="A305:A306"/>
    <mergeCell ref="B305:C305"/>
    <mergeCell ref="D305:E305"/>
    <mergeCell ref="F305:G305"/>
    <mergeCell ref="H305:I305"/>
    <mergeCell ref="A293:A295"/>
    <mergeCell ref="B293:E293"/>
    <mergeCell ref="F293:I293"/>
    <mergeCell ref="B294:C294"/>
    <mergeCell ref="D294:E294"/>
    <mergeCell ref="F294:G294"/>
    <mergeCell ref="H294:I294"/>
    <mergeCell ref="B330:F330"/>
    <mergeCell ref="G330:I330"/>
    <mergeCell ref="A333:I333"/>
    <mergeCell ref="A334:I334"/>
    <mergeCell ref="A314:A315"/>
    <mergeCell ref="B314:C314"/>
    <mergeCell ref="D314:E314"/>
    <mergeCell ref="A318:I318"/>
    <mergeCell ref="A324:I324"/>
    <mergeCell ref="A327:A328"/>
    <mergeCell ref="B327:C32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8674-F7B7-42FB-82B8-58C892F0FE65}">
  <sheetPr codeName="Hoja3"/>
  <dimension ref="A1:O542"/>
  <sheetViews>
    <sheetView showGridLines="0" topLeftCell="A585" zoomScale="90" zoomScaleNormal="90" workbookViewId="0">
      <selection activeCell="C105" sqref="C105"/>
    </sheetView>
  </sheetViews>
  <sheetFormatPr defaultColWidth="11.42578125" defaultRowHeight="15"/>
  <cols>
    <col min="1" max="1" width="19.140625" customWidth="1"/>
    <col min="2" max="2" width="33.7109375" customWidth="1"/>
    <col min="3" max="3" width="24.28515625" customWidth="1"/>
    <col min="4" max="4" width="19.85546875" customWidth="1"/>
    <col min="5" max="5" width="22.42578125" customWidth="1"/>
    <col min="7" max="7" width="9.5703125" customWidth="1"/>
    <col min="8" max="9" width="7.7109375" customWidth="1"/>
    <col min="10" max="10" width="5.140625" customWidth="1"/>
    <col min="11" max="11" width="9.42578125" customWidth="1"/>
    <col min="12" max="12" width="4.140625" customWidth="1"/>
    <col min="14" max="14" width="20" customWidth="1"/>
    <col min="15" max="15" width="18.5703125" customWidth="1"/>
  </cols>
  <sheetData>
    <row r="1" spans="1:15" ht="30">
      <c r="A1" s="1877" t="s">
        <v>664</v>
      </c>
      <c r="B1" s="1877"/>
      <c r="C1" s="1877"/>
      <c r="D1" s="1877"/>
      <c r="E1" s="1877"/>
      <c r="F1" s="1877"/>
      <c r="G1" s="1877"/>
      <c r="H1" s="1877"/>
      <c r="I1" s="1877"/>
      <c r="J1" s="1877"/>
      <c r="N1" s="4" t="s">
        <v>665</v>
      </c>
      <c r="O1" s="5">
        <f>1160000*12.07%+1160000</f>
        <v>1300012</v>
      </c>
    </row>
    <row r="2" spans="1:15">
      <c r="A2" s="1877"/>
      <c r="B2" s="1877"/>
      <c r="C2" s="1877"/>
      <c r="D2" s="1877"/>
      <c r="E2" s="1877"/>
      <c r="F2" s="1877"/>
      <c r="G2" s="1877"/>
      <c r="H2" s="1877"/>
      <c r="I2" s="1877"/>
      <c r="J2" s="1877"/>
    </row>
    <row r="3" spans="1:15" ht="15.75" thickBot="1"/>
    <row r="4" spans="1:15" ht="30" customHeight="1">
      <c r="A4" s="1878" t="s">
        <v>666</v>
      </c>
      <c r="B4" s="1879"/>
      <c r="C4" s="1879"/>
      <c r="D4" s="1879"/>
      <c r="E4" s="1880"/>
      <c r="G4" s="1884"/>
      <c r="H4" s="1884"/>
      <c r="I4" s="1884"/>
      <c r="J4" s="1884"/>
      <c r="K4" s="1884"/>
    </row>
    <row r="5" spans="1:15" ht="15.75" thickBot="1">
      <c r="A5" s="1881"/>
      <c r="B5" s="1882"/>
      <c r="C5" s="1882"/>
      <c r="D5" s="1882"/>
      <c r="E5" s="1883"/>
    </row>
    <row r="6" spans="1:15" ht="33" customHeight="1">
      <c r="A6" s="1885" t="s">
        <v>667</v>
      </c>
      <c r="B6" s="1886"/>
      <c r="C6" s="1886"/>
      <c r="D6" s="1886"/>
      <c r="E6" s="1887"/>
      <c r="G6" s="1891"/>
      <c r="H6" s="1891"/>
      <c r="I6" s="1891"/>
      <c r="J6" s="1891"/>
      <c r="K6" s="1891"/>
    </row>
    <row r="7" spans="1:15" ht="15" customHeight="1">
      <c r="A7" s="1888"/>
      <c r="B7" s="1889"/>
      <c r="C7" s="1889"/>
      <c r="D7" s="1889"/>
      <c r="E7" s="1890"/>
    </row>
    <row r="8" spans="1:15" ht="15.75" thickBot="1">
      <c r="A8" s="40"/>
      <c r="B8" s="41"/>
      <c r="C8" s="41"/>
      <c r="D8" s="41"/>
      <c r="E8" s="42"/>
      <c r="G8" s="263"/>
      <c r="H8" s="263"/>
      <c r="I8" s="263"/>
      <c r="J8" s="263"/>
      <c r="K8" s="263"/>
    </row>
    <row r="9" spans="1:15" ht="30" customHeight="1" thickBot="1">
      <c r="A9" s="43" t="s">
        <v>668</v>
      </c>
      <c r="B9" s="44" t="s">
        <v>193</v>
      </c>
      <c r="C9" s="45" t="s">
        <v>669</v>
      </c>
      <c r="D9" s="46" t="s">
        <v>242</v>
      </c>
      <c r="E9" s="47" t="s">
        <v>670</v>
      </c>
      <c r="G9" s="1892"/>
      <c r="H9" s="259"/>
      <c r="I9" s="260"/>
      <c r="J9" s="260"/>
      <c r="K9" s="261"/>
    </row>
    <row r="10" spans="1:15" ht="28.5">
      <c r="A10" s="1808" t="s">
        <v>137</v>
      </c>
      <c r="B10" s="49" t="s">
        <v>258</v>
      </c>
      <c r="C10" s="50" t="s">
        <v>259</v>
      </c>
      <c r="D10" s="266">
        <v>119</v>
      </c>
      <c r="E10" s="51">
        <f>+D10*$O$1</f>
        <v>154701428</v>
      </c>
      <c r="G10" s="1892"/>
      <c r="H10" s="262"/>
      <c r="I10" s="260"/>
      <c r="J10" s="260"/>
      <c r="K10" s="261"/>
    </row>
    <row r="11" spans="1:15" ht="28.5">
      <c r="A11" s="1809"/>
      <c r="B11" s="52" t="s">
        <v>671</v>
      </c>
      <c r="C11" s="53" t="s">
        <v>259</v>
      </c>
      <c r="D11" s="55">
        <v>83</v>
      </c>
      <c r="E11" s="51">
        <f t="shared" ref="E11:E35" si="0">+D11*$O$1</f>
        <v>107900996</v>
      </c>
      <c r="G11" s="1892"/>
      <c r="H11" s="262"/>
      <c r="I11" s="260"/>
      <c r="J11" s="260"/>
      <c r="K11" s="261"/>
    </row>
    <row r="12" spans="1:15" ht="28.5">
      <c r="A12" s="1809"/>
      <c r="B12" s="52" t="s">
        <v>610</v>
      </c>
      <c r="C12" s="53" t="s">
        <v>259</v>
      </c>
      <c r="D12" s="55">
        <v>55</v>
      </c>
      <c r="E12" s="51">
        <f t="shared" si="0"/>
        <v>71500660</v>
      </c>
      <c r="G12" s="1892"/>
      <c r="H12" s="262"/>
      <c r="I12" s="260"/>
      <c r="J12" s="260"/>
      <c r="K12" s="261"/>
    </row>
    <row r="13" spans="1:15" ht="28.5">
      <c r="A13" s="1809"/>
      <c r="B13" s="52" t="s">
        <v>672</v>
      </c>
      <c r="C13" s="53" t="s">
        <v>332</v>
      </c>
      <c r="D13" s="55">
        <v>9</v>
      </c>
      <c r="E13" s="51">
        <f t="shared" si="0"/>
        <v>11700108</v>
      </c>
      <c r="G13" s="1892"/>
      <c r="H13" s="262"/>
      <c r="I13" s="260"/>
      <c r="J13" s="260"/>
      <c r="K13" s="261"/>
    </row>
    <row r="14" spans="1:15" ht="76.5" customHeight="1">
      <c r="A14" s="1809"/>
      <c r="B14" s="52" t="s">
        <v>673</v>
      </c>
      <c r="C14" s="53" t="s">
        <v>332</v>
      </c>
      <c r="D14" s="53">
        <v>8</v>
      </c>
      <c r="E14" s="258">
        <f t="shared" si="0"/>
        <v>10400096</v>
      </c>
      <c r="G14" s="1892"/>
      <c r="H14" s="262"/>
      <c r="I14" s="260"/>
      <c r="J14" s="260"/>
      <c r="K14" s="261"/>
    </row>
    <row r="15" spans="1:15">
      <c r="A15" s="1809"/>
      <c r="B15" s="52" t="s">
        <v>674</v>
      </c>
      <c r="C15" s="53" t="s">
        <v>332</v>
      </c>
      <c r="D15" s="55">
        <v>4</v>
      </c>
      <c r="E15" s="51">
        <f t="shared" si="0"/>
        <v>5200048</v>
      </c>
      <c r="G15" s="1892"/>
      <c r="H15" s="262"/>
      <c r="I15" s="260"/>
      <c r="J15" s="260"/>
      <c r="K15" s="261"/>
    </row>
    <row r="16" spans="1:15">
      <c r="A16" s="1809"/>
      <c r="B16" s="52" t="s">
        <v>262</v>
      </c>
      <c r="C16" s="53" t="s">
        <v>336</v>
      </c>
      <c r="D16" s="55">
        <v>0.06</v>
      </c>
      <c r="E16" s="51">
        <f t="shared" si="0"/>
        <v>78000.72</v>
      </c>
      <c r="G16" s="1892"/>
      <c r="H16" s="262"/>
      <c r="I16" s="260"/>
      <c r="J16" s="260"/>
      <c r="K16" s="261"/>
    </row>
    <row r="17" spans="1:5">
      <c r="A17" s="1809"/>
      <c r="B17" s="54" t="s">
        <v>227</v>
      </c>
      <c r="C17" s="53" t="s">
        <v>675</v>
      </c>
      <c r="D17" s="55">
        <v>1</v>
      </c>
      <c r="E17" s="51">
        <f t="shared" si="0"/>
        <v>1300012</v>
      </c>
    </row>
    <row r="18" spans="1:5">
      <c r="A18" s="1809"/>
      <c r="B18" s="52" t="s">
        <v>676</v>
      </c>
      <c r="C18" s="53" t="s">
        <v>677</v>
      </c>
      <c r="D18" s="55">
        <v>5.7500000000000002E-2</v>
      </c>
      <c r="E18" s="51">
        <f t="shared" si="0"/>
        <v>74750.69</v>
      </c>
    </row>
    <row r="19" spans="1:5">
      <c r="A19" s="1809"/>
      <c r="B19" s="52" t="s">
        <v>678</v>
      </c>
      <c r="C19" s="53" t="s">
        <v>675</v>
      </c>
      <c r="D19" s="55">
        <v>0.28000000000000003</v>
      </c>
      <c r="E19" s="51">
        <f t="shared" si="0"/>
        <v>364003.36000000004</v>
      </c>
    </row>
    <row r="20" spans="1:5" ht="28.5">
      <c r="A20" s="1809"/>
      <c r="B20" s="52" t="s">
        <v>679</v>
      </c>
      <c r="C20" s="53" t="s">
        <v>675</v>
      </c>
      <c r="D20" s="55">
        <v>0.5</v>
      </c>
      <c r="E20" s="51">
        <f t="shared" si="0"/>
        <v>650006</v>
      </c>
    </row>
    <row r="21" spans="1:5">
      <c r="A21" s="1809"/>
      <c r="B21" s="52" t="s">
        <v>680</v>
      </c>
      <c r="C21" s="53" t="s">
        <v>142</v>
      </c>
      <c r="D21" s="55">
        <v>2</v>
      </c>
      <c r="E21" s="51">
        <f t="shared" si="0"/>
        <v>2600024</v>
      </c>
    </row>
    <row r="22" spans="1:5" ht="28.5">
      <c r="A22" s="1809"/>
      <c r="B22" s="52" t="s">
        <v>681</v>
      </c>
      <c r="C22" s="55"/>
      <c r="D22" s="55"/>
      <c r="E22" s="51">
        <f t="shared" si="0"/>
        <v>0</v>
      </c>
    </row>
    <row r="23" spans="1:5">
      <c r="A23" s="1809"/>
      <c r="B23" s="52" t="s">
        <v>682</v>
      </c>
      <c r="C23" s="55"/>
      <c r="D23" s="55">
        <v>0.88600000000000001</v>
      </c>
      <c r="E23" s="51">
        <f t="shared" si="0"/>
        <v>1151810.632</v>
      </c>
    </row>
    <row r="24" spans="1:5">
      <c r="A24" s="1809"/>
      <c r="B24" s="54" t="s">
        <v>683</v>
      </c>
      <c r="C24" s="55" t="s">
        <v>332</v>
      </c>
      <c r="D24" s="55">
        <v>0.59</v>
      </c>
      <c r="E24" s="51">
        <f t="shared" si="0"/>
        <v>767007.08</v>
      </c>
    </row>
    <row r="25" spans="1:5">
      <c r="A25" s="1809"/>
      <c r="B25" s="54" t="s">
        <v>684</v>
      </c>
      <c r="C25" s="55"/>
      <c r="D25" s="55">
        <v>0.29499999999999998</v>
      </c>
      <c r="E25" s="51">
        <f t="shared" si="0"/>
        <v>383503.54</v>
      </c>
    </row>
    <row r="26" spans="1:5">
      <c r="A26" s="1809"/>
      <c r="B26" s="52" t="s">
        <v>685</v>
      </c>
      <c r="C26" s="55"/>
      <c r="D26" s="55"/>
      <c r="E26" s="51">
        <f t="shared" si="0"/>
        <v>0</v>
      </c>
    </row>
    <row r="27" spans="1:5">
      <c r="A27" s="1809"/>
      <c r="B27" s="52" t="s">
        <v>686</v>
      </c>
      <c r="C27" s="56" t="s">
        <v>229</v>
      </c>
      <c r="D27" s="55">
        <v>0.505</v>
      </c>
      <c r="E27" s="51">
        <f t="shared" si="0"/>
        <v>656506.06000000006</v>
      </c>
    </row>
    <row r="28" spans="1:5">
      <c r="A28" s="1809"/>
      <c r="B28" s="52" t="s">
        <v>687</v>
      </c>
      <c r="C28" s="56" t="s">
        <v>229</v>
      </c>
      <c r="D28" s="55">
        <v>0.56999999999999995</v>
      </c>
      <c r="E28" s="51">
        <f t="shared" si="0"/>
        <v>741006.84</v>
      </c>
    </row>
    <row r="29" spans="1:5">
      <c r="A29" s="1809"/>
      <c r="B29" s="52" t="s">
        <v>688</v>
      </c>
      <c r="C29" s="56" t="s">
        <v>229</v>
      </c>
      <c r="D29" s="55">
        <v>0.77600000000000002</v>
      </c>
      <c r="E29" s="51">
        <f t="shared" si="0"/>
        <v>1008809.312</v>
      </c>
    </row>
    <row r="30" spans="1:5">
      <c r="A30" s="1809"/>
      <c r="B30" s="52" t="s">
        <v>228</v>
      </c>
      <c r="C30" s="55" t="s">
        <v>332</v>
      </c>
      <c r="D30" s="55">
        <v>0.252</v>
      </c>
      <c r="E30" s="51">
        <f t="shared" si="0"/>
        <v>327603.02399999998</v>
      </c>
    </row>
    <row r="31" spans="1:5" ht="28.5">
      <c r="A31" s="1809"/>
      <c r="B31" s="52" t="s">
        <v>689</v>
      </c>
      <c r="C31" s="55" t="s">
        <v>259</v>
      </c>
      <c r="D31" s="55">
        <v>20</v>
      </c>
      <c r="E31" s="51">
        <f t="shared" si="0"/>
        <v>26000240</v>
      </c>
    </row>
    <row r="32" spans="1:5" ht="42.75">
      <c r="A32" s="1809"/>
      <c r="B32" s="52" t="s">
        <v>690</v>
      </c>
      <c r="C32" s="55" t="s">
        <v>259</v>
      </c>
      <c r="D32" s="55">
        <v>11</v>
      </c>
      <c r="E32" s="51">
        <f t="shared" si="0"/>
        <v>14300132</v>
      </c>
    </row>
    <row r="33" spans="1:5">
      <c r="A33" s="1809"/>
      <c r="B33" s="52" t="s">
        <v>235</v>
      </c>
      <c r="C33" s="55" t="s">
        <v>259</v>
      </c>
      <c r="D33" s="55">
        <v>9</v>
      </c>
      <c r="E33" s="51">
        <f t="shared" si="0"/>
        <v>11700108</v>
      </c>
    </row>
    <row r="34" spans="1:5">
      <c r="A34" s="1809"/>
      <c r="B34" s="52" t="s">
        <v>236</v>
      </c>
      <c r="C34" s="55" t="s">
        <v>259</v>
      </c>
      <c r="D34" s="55">
        <v>6</v>
      </c>
      <c r="E34" s="51">
        <f t="shared" si="0"/>
        <v>7800072</v>
      </c>
    </row>
    <row r="35" spans="1:5" ht="15.75" thickBot="1">
      <c r="A35" s="1810"/>
      <c r="B35" s="57" t="s">
        <v>237</v>
      </c>
      <c r="C35" s="58" t="s">
        <v>259</v>
      </c>
      <c r="D35" s="58">
        <v>3</v>
      </c>
      <c r="E35" s="59">
        <f t="shared" si="0"/>
        <v>3900036</v>
      </c>
    </row>
    <row r="36" spans="1:5">
      <c r="A36" s="60"/>
      <c r="B36" s="61"/>
      <c r="C36" s="61"/>
      <c r="D36" s="61"/>
      <c r="E36" s="62"/>
    </row>
    <row r="37" spans="1:5" ht="15" customHeight="1">
      <c r="A37" s="1869" t="s">
        <v>691</v>
      </c>
      <c r="B37" s="1870"/>
      <c r="C37" s="1870"/>
      <c r="D37" s="1870"/>
      <c r="E37" s="1871"/>
    </row>
    <row r="38" spans="1:5">
      <c r="A38" s="1869"/>
      <c r="B38" s="1870"/>
      <c r="C38" s="1870"/>
      <c r="D38" s="1870"/>
      <c r="E38" s="1871"/>
    </row>
    <row r="39" spans="1:5" ht="16.5" thickBot="1">
      <c r="A39" s="37"/>
      <c r="B39" s="38"/>
      <c r="C39" s="38"/>
      <c r="D39" s="38"/>
      <c r="E39" s="39"/>
    </row>
    <row r="40" spans="1:5" ht="30.75" customHeight="1" thickBot="1">
      <c r="A40" s="63" t="s">
        <v>668</v>
      </c>
      <c r="B40" s="64" t="s">
        <v>193</v>
      </c>
      <c r="C40" s="64" t="s">
        <v>669</v>
      </c>
      <c r="D40" s="64" t="s">
        <v>242</v>
      </c>
      <c r="E40" s="65" t="s">
        <v>670</v>
      </c>
    </row>
    <row r="41" spans="1:5" ht="28.5">
      <c r="A41" s="1872" t="s">
        <v>137</v>
      </c>
      <c r="B41" s="66" t="s">
        <v>258</v>
      </c>
      <c r="C41" s="14" t="s">
        <v>259</v>
      </c>
      <c r="D41" s="14">
        <v>17</v>
      </c>
      <c r="E41" s="51">
        <f t="shared" ref="E41:E52" si="1">+D41*$O$1</f>
        <v>22100204</v>
      </c>
    </row>
    <row r="42" spans="1:5" ht="28.5">
      <c r="A42" s="1872"/>
      <c r="B42" s="1" t="s">
        <v>245</v>
      </c>
      <c r="C42" s="2" t="s">
        <v>259</v>
      </c>
      <c r="D42" s="2">
        <v>10</v>
      </c>
      <c r="E42" s="51">
        <f t="shared" si="1"/>
        <v>13000120</v>
      </c>
    </row>
    <row r="43" spans="1:5" ht="28.5">
      <c r="A43" s="1872"/>
      <c r="B43" s="1" t="s">
        <v>692</v>
      </c>
      <c r="C43" s="2" t="s">
        <v>675</v>
      </c>
      <c r="D43" s="2">
        <v>0.8</v>
      </c>
      <c r="E43" s="51">
        <f t="shared" si="1"/>
        <v>1040009.6000000001</v>
      </c>
    </row>
    <row r="44" spans="1:5" ht="28.5">
      <c r="A44" s="1872"/>
      <c r="B44" s="1" t="s">
        <v>693</v>
      </c>
      <c r="C44" s="2" t="s">
        <v>675</v>
      </c>
      <c r="D44" s="2">
        <v>1</v>
      </c>
      <c r="E44" s="51">
        <f t="shared" si="1"/>
        <v>1300012</v>
      </c>
    </row>
    <row r="45" spans="1:5" ht="28.5">
      <c r="A45" s="1872"/>
      <c r="B45" s="1" t="s">
        <v>248</v>
      </c>
      <c r="C45" s="2" t="s">
        <v>675</v>
      </c>
      <c r="D45" s="2">
        <v>0.4</v>
      </c>
      <c r="E45" s="51">
        <f t="shared" si="1"/>
        <v>520004.80000000005</v>
      </c>
    </row>
    <row r="46" spans="1:5" ht="28.5">
      <c r="A46" s="1872"/>
      <c r="B46" s="1" t="s">
        <v>249</v>
      </c>
      <c r="C46" s="2" t="s">
        <v>675</v>
      </c>
      <c r="D46" s="2">
        <v>0.5</v>
      </c>
      <c r="E46" s="51">
        <f t="shared" si="1"/>
        <v>650006</v>
      </c>
    </row>
    <row r="47" spans="1:5">
      <c r="A47" s="1872"/>
      <c r="B47" s="1" t="s">
        <v>694</v>
      </c>
      <c r="C47" s="2" t="s">
        <v>675</v>
      </c>
      <c r="D47" s="2">
        <v>0.23100000000000001</v>
      </c>
      <c r="E47" s="51">
        <f t="shared" si="1"/>
        <v>300302.772</v>
      </c>
    </row>
    <row r="48" spans="1:5">
      <c r="A48" s="1872"/>
      <c r="B48" s="1" t="s">
        <v>695</v>
      </c>
      <c r="C48" s="2" t="s">
        <v>675</v>
      </c>
      <c r="D48" s="2">
        <v>0.254</v>
      </c>
      <c r="E48" s="51">
        <f t="shared" si="1"/>
        <v>330203.04800000001</v>
      </c>
    </row>
    <row r="49" spans="1:5">
      <c r="A49" s="1872"/>
      <c r="B49" s="1" t="s">
        <v>696</v>
      </c>
      <c r="C49" s="2" t="s">
        <v>259</v>
      </c>
      <c r="D49" s="2">
        <v>2</v>
      </c>
      <c r="E49" s="51">
        <f t="shared" si="1"/>
        <v>2600024</v>
      </c>
    </row>
    <row r="50" spans="1:5">
      <c r="A50" s="1872"/>
      <c r="B50" s="1" t="s">
        <v>262</v>
      </c>
      <c r="C50" s="2" t="s">
        <v>336</v>
      </c>
      <c r="D50" s="2">
        <v>0.06</v>
      </c>
      <c r="E50" s="51">
        <f t="shared" si="1"/>
        <v>78000.72</v>
      </c>
    </row>
    <row r="51" spans="1:5">
      <c r="A51" s="1872"/>
      <c r="B51" s="1" t="s">
        <v>253</v>
      </c>
      <c r="C51" s="2" t="s">
        <v>675</v>
      </c>
      <c r="D51" s="2">
        <v>0.3</v>
      </c>
      <c r="E51" s="51">
        <f t="shared" si="1"/>
        <v>390003.6</v>
      </c>
    </row>
    <row r="52" spans="1:5" ht="29.25" thickBot="1">
      <c r="A52" s="1872"/>
      <c r="B52" s="16" t="s">
        <v>697</v>
      </c>
      <c r="C52" s="17" t="s">
        <v>259</v>
      </c>
      <c r="D52" s="17">
        <v>1</v>
      </c>
      <c r="E52" s="59">
        <f t="shared" si="1"/>
        <v>1300012</v>
      </c>
    </row>
    <row r="53" spans="1:5">
      <c r="A53" s="67"/>
      <c r="B53" s="68"/>
      <c r="C53" s="68"/>
      <c r="D53" s="68"/>
      <c r="E53" s="69"/>
    </row>
    <row r="54" spans="1:5" ht="15" customHeight="1">
      <c r="A54" s="1715" t="s">
        <v>698</v>
      </c>
      <c r="B54" s="1716"/>
      <c r="C54" s="1716"/>
      <c r="D54" s="1716"/>
      <c r="E54" s="1717"/>
    </row>
    <row r="55" spans="1:5">
      <c r="A55" s="1715"/>
      <c r="B55" s="1716"/>
      <c r="C55" s="1716"/>
      <c r="D55" s="1716"/>
      <c r="E55" s="1717"/>
    </row>
    <row r="56" spans="1:5" ht="15.75" thickBot="1">
      <c r="A56" s="70"/>
      <c r="B56" s="71"/>
      <c r="C56" s="71"/>
      <c r="D56" s="71"/>
      <c r="E56" s="72"/>
    </row>
    <row r="57" spans="1:5" ht="30" customHeight="1" thickBot="1">
      <c r="A57" s="106" t="s">
        <v>668</v>
      </c>
      <c r="B57" s="64" t="s">
        <v>193</v>
      </c>
      <c r="C57" s="64" t="s">
        <v>669</v>
      </c>
      <c r="D57" s="64" t="s">
        <v>242</v>
      </c>
      <c r="E57" s="65" t="s">
        <v>670</v>
      </c>
    </row>
    <row r="58" spans="1:5" ht="28.5">
      <c r="A58" s="1873" t="s">
        <v>137</v>
      </c>
      <c r="B58" s="66" t="s">
        <v>258</v>
      </c>
      <c r="C58" s="14" t="s">
        <v>259</v>
      </c>
      <c r="D58" s="14">
        <v>38</v>
      </c>
      <c r="E58" s="51">
        <f t="shared" ref="E58:E62" si="2">+D58*$O$1</f>
        <v>49400456</v>
      </c>
    </row>
    <row r="59" spans="1:5" ht="28.5">
      <c r="A59" s="1873"/>
      <c r="B59" s="1" t="s">
        <v>260</v>
      </c>
      <c r="C59" s="2" t="s">
        <v>259</v>
      </c>
      <c r="D59" s="2">
        <v>21</v>
      </c>
      <c r="E59" s="51">
        <f t="shared" si="2"/>
        <v>27300252</v>
      </c>
    </row>
    <row r="60" spans="1:5">
      <c r="A60" s="1873"/>
      <c r="B60" s="1" t="s">
        <v>252</v>
      </c>
      <c r="C60" s="2" t="s">
        <v>259</v>
      </c>
      <c r="D60" s="2">
        <v>5</v>
      </c>
      <c r="E60" s="51">
        <f t="shared" si="2"/>
        <v>6500060</v>
      </c>
    </row>
    <row r="61" spans="1:5">
      <c r="A61" s="1873"/>
      <c r="B61" s="1" t="s">
        <v>262</v>
      </c>
      <c r="C61" s="2" t="s">
        <v>336</v>
      </c>
      <c r="D61" s="2">
        <v>0.06</v>
      </c>
      <c r="E61" s="51">
        <f t="shared" si="2"/>
        <v>78000.72</v>
      </c>
    </row>
    <row r="62" spans="1:5" ht="15.75" thickBot="1">
      <c r="A62" s="1873"/>
      <c r="B62" s="16" t="s">
        <v>253</v>
      </c>
      <c r="C62" s="17" t="s">
        <v>675</v>
      </c>
      <c r="D62" s="17">
        <v>0.5</v>
      </c>
      <c r="E62" s="59">
        <f t="shared" si="2"/>
        <v>650006</v>
      </c>
    </row>
    <row r="63" spans="1:5">
      <c r="A63" s="67"/>
      <c r="B63" s="68"/>
      <c r="C63" s="68"/>
      <c r="D63" s="68"/>
      <c r="E63" s="69"/>
    </row>
    <row r="64" spans="1:5" ht="15" customHeight="1">
      <c r="A64" s="1715" t="s">
        <v>699</v>
      </c>
      <c r="B64" s="1716"/>
      <c r="C64" s="1716"/>
      <c r="D64" s="1716"/>
      <c r="E64" s="1717"/>
    </row>
    <row r="65" spans="1:13">
      <c r="A65" s="1715"/>
      <c r="B65" s="1716"/>
      <c r="C65" s="1716"/>
      <c r="D65" s="1716"/>
      <c r="E65" s="1717"/>
    </row>
    <row r="66" spans="1:13" ht="15.75" thickBot="1">
      <c r="A66" s="73"/>
      <c r="B66" s="74"/>
      <c r="C66" s="74"/>
      <c r="D66" s="74"/>
      <c r="E66" s="75"/>
    </row>
    <row r="67" spans="1:13" ht="95.25" thickBot="1">
      <c r="A67" s="107" t="s">
        <v>700</v>
      </c>
      <c r="B67" s="108" t="s">
        <v>701</v>
      </c>
      <c r="C67" s="108" t="s">
        <v>702</v>
      </c>
      <c r="D67" s="108" t="s">
        <v>703</v>
      </c>
      <c r="E67" s="109" t="s">
        <v>704</v>
      </c>
      <c r="H67" s="12"/>
      <c r="I67" s="8"/>
      <c r="J67" s="8"/>
      <c r="K67" s="8"/>
      <c r="L67" s="8"/>
      <c r="M67" s="8"/>
    </row>
    <row r="68" spans="1:13">
      <c r="A68" s="76" t="s">
        <v>705</v>
      </c>
      <c r="B68" s="77">
        <v>0.18</v>
      </c>
      <c r="C68" s="78">
        <f>+B68*$O$1</f>
        <v>234002.16</v>
      </c>
      <c r="D68" s="79"/>
      <c r="E68" s="80"/>
      <c r="H68" s="10"/>
      <c r="I68" s="11"/>
      <c r="J68" s="10"/>
      <c r="K68" s="11"/>
      <c r="L68" s="10"/>
      <c r="M68" s="10"/>
    </row>
    <row r="69" spans="1:13">
      <c r="A69" s="20" t="s">
        <v>75</v>
      </c>
      <c r="B69" s="2">
        <v>0.16600000000000001</v>
      </c>
      <c r="C69" s="15">
        <f t="shared" ref="C69:E84" si="3">+B69*$O$1</f>
        <v>215801.992</v>
      </c>
      <c r="D69" s="81"/>
      <c r="E69" s="82"/>
      <c r="H69" s="10"/>
      <c r="I69" s="11"/>
      <c r="J69" s="10"/>
      <c r="K69" s="11"/>
      <c r="L69" s="10"/>
      <c r="M69" s="10"/>
    </row>
    <row r="70" spans="1:13" ht="28.5">
      <c r="A70" s="20" t="s">
        <v>706</v>
      </c>
      <c r="B70" s="2">
        <v>7.1999999999999995E-2</v>
      </c>
      <c r="C70" s="15">
        <f t="shared" si="3"/>
        <v>93600.863999999987</v>
      </c>
      <c r="D70" s="81"/>
      <c r="E70" s="82"/>
      <c r="H70" s="10"/>
      <c r="I70" s="11"/>
      <c r="J70" s="10"/>
      <c r="K70" s="11"/>
      <c r="L70" s="10"/>
      <c r="M70" s="10"/>
    </row>
    <row r="71" spans="1:13" ht="28.5">
      <c r="A71" s="20" t="s">
        <v>707</v>
      </c>
      <c r="B71" s="17">
        <v>5.04E-2</v>
      </c>
      <c r="C71" s="32">
        <f t="shared" si="3"/>
        <v>65520.604800000001</v>
      </c>
      <c r="D71" s="81"/>
      <c r="E71" s="82"/>
      <c r="H71" s="10"/>
      <c r="I71" s="11"/>
      <c r="J71" s="10"/>
      <c r="K71" s="11"/>
      <c r="L71" s="10"/>
      <c r="M71" s="10"/>
    </row>
    <row r="72" spans="1:13" ht="43.5" thickBot="1">
      <c r="A72" s="23" t="s">
        <v>708</v>
      </c>
      <c r="B72" s="24">
        <v>2.52E-2</v>
      </c>
      <c r="C72" s="25">
        <f t="shared" si="3"/>
        <v>32760.3024</v>
      </c>
      <c r="D72" s="24">
        <v>2.52E-2</v>
      </c>
      <c r="E72" s="26">
        <f t="shared" si="3"/>
        <v>32760.3024</v>
      </c>
      <c r="H72" s="10"/>
      <c r="I72" s="11"/>
      <c r="J72" s="11"/>
      <c r="K72" s="11"/>
      <c r="L72" s="11"/>
      <c r="M72" s="11"/>
    </row>
    <row r="73" spans="1:13" ht="126.75" thickBot="1">
      <c r="A73" s="107" t="s">
        <v>700</v>
      </c>
      <c r="B73" s="108" t="s">
        <v>709</v>
      </c>
      <c r="C73" s="108" t="s">
        <v>710</v>
      </c>
      <c r="D73" s="109" t="s">
        <v>711</v>
      </c>
      <c r="E73" s="109" t="s">
        <v>712</v>
      </c>
      <c r="F73" s="6"/>
      <c r="G73" s="6"/>
      <c r="H73" s="12"/>
      <c r="I73" s="8"/>
      <c r="J73" s="8"/>
      <c r="K73" s="8"/>
      <c r="L73" s="8"/>
      <c r="M73" s="6"/>
    </row>
    <row r="74" spans="1:13">
      <c r="A74" s="76" t="s">
        <v>705</v>
      </c>
      <c r="B74" s="77">
        <v>0.11700000000000001</v>
      </c>
      <c r="C74" s="83">
        <f t="shared" si="3"/>
        <v>152101.40400000001</v>
      </c>
      <c r="D74" s="84"/>
      <c r="E74" s="84"/>
      <c r="F74" s="6"/>
      <c r="G74" s="6"/>
      <c r="H74" s="10"/>
      <c r="I74" s="11"/>
      <c r="J74" s="10"/>
      <c r="K74" s="9"/>
      <c r="L74" s="10"/>
      <c r="M74" s="6"/>
    </row>
    <row r="75" spans="1:13">
      <c r="A75" s="20" t="s">
        <v>75</v>
      </c>
      <c r="B75" s="2">
        <v>0.108</v>
      </c>
      <c r="C75" s="85">
        <f t="shared" si="3"/>
        <v>140401.296</v>
      </c>
      <c r="D75" s="86"/>
      <c r="E75" s="86"/>
      <c r="F75" s="6"/>
      <c r="G75" s="6"/>
      <c r="H75" s="10"/>
      <c r="I75" s="11"/>
      <c r="J75" s="10"/>
      <c r="K75" s="9"/>
      <c r="L75" s="10"/>
      <c r="M75" s="6"/>
    </row>
    <row r="76" spans="1:13" ht="28.5">
      <c r="A76" s="20" t="s">
        <v>706</v>
      </c>
      <c r="B76" s="2">
        <v>5.3999999999999999E-2</v>
      </c>
      <c r="C76" s="85">
        <f t="shared" si="3"/>
        <v>70200.648000000001</v>
      </c>
      <c r="D76" s="86"/>
      <c r="E76" s="86"/>
      <c r="F76" s="6"/>
      <c r="G76" s="6"/>
      <c r="H76" s="10"/>
      <c r="I76" s="11"/>
      <c r="J76" s="10"/>
      <c r="K76" s="9"/>
      <c r="L76" s="10"/>
      <c r="M76" s="6"/>
    </row>
    <row r="77" spans="1:13" ht="28.5">
      <c r="A77" s="20" t="s">
        <v>707</v>
      </c>
      <c r="B77" s="2">
        <v>3.78E-2</v>
      </c>
      <c r="C77" s="85">
        <f t="shared" si="3"/>
        <v>49140.453600000001</v>
      </c>
      <c r="D77" s="87"/>
      <c r="E77" s="87"/>
      <c r="F77" s="6"/>
      <c r="G77" s="6"/>
      <c r="H77" s="10"/>
      <c r="I77" s="11"/>
      <c r="J77" s="10"/>
      <c r="K77" s="9"/>
      <c r="L77" s="10"/>
      <c r="M77" s="6"/>
    </row>
    <row r="78" spans="1:13" ht="43.5" thickBot="1">
      <c r="A78" s="23" t="s">
        <v>708</v>
      </c>
      <c r="B78" s="24">
        <v>1.89E-2</v>
      </c>
      <c r="C78" s="88">
        <f t="shared" si="3"/>
        <v>24570.2268</v>
      </c>
      <c r="D78" s="89">
        <v>1.89E-2</v>
      </c>
      <c r="E78" s="29">
        <f t="shared" si="3"/>
        <v>24570.2268</v>
      </c>
      <c r="F78" s="6"/>
      <c r="G78" s="6"/>
      <c r="H78" s="10"/>
      <c r="I78" s="11"/>
      <c r="J78" s="11"/>
      <c r="K78" s="9"/>
      <c r="L78" s="9"/>
      <c r="M78" s="6"/>
    </row>
    <row r="79" spans="1:13" ht="174" thickBot="1">
      <c r="A79" s="107" t="s">
        <v>700</v>
      </c>
      <c r="B79" s="108" t="s">
        <v>713</v>
      </c>
      <c r="C79" s="108" t="s">
        <v>714</v>
      </c>
      <c r="D79" s="109" t="s">
        <v>715</v>
      </c>
      <c r="E79" s="109" t="s">
        <v>716</v>
      </c>
      <c r="F79" s="6"/>
      <c r="G79" s="6"/>
      <c r="H79" s="12"/>
      <c r="I79" s="8"/>
      <c r="J79" s="8"/>
      <c r="K79" s="8"/>
      <c r="L79" s="8"/>
      <c r="M79" s="6"/>
    </row>
    <row r="80" spans="1:13">
      <c r="A80" s="76" t="s">
        <v>705</v>
      </c>
      <c r="B80" s="77">
        <v>0.18</v>
      </c>
      <c r="C80" s="78">
        <f t="shared" si="3"/>
        <v>234002.16</v>
      </c>
      <c r="D80" s="84"/>
      <c r="E80" s="84"/>
      <c r="F80" s="6"/>
      <c r="G80" s="6"/>
      <c r="H80" s="10"/>
      <c r="I80" s="9"/>
      <c r="J80" s="10"/>
      <c r="K80" s="9"/>
      <c r="L80" s="10"/>
      <c r="M80" s="6"/>
    </row>
    <row r="81" spans="1:13">
      <c r="A81" s="20" t="s">
        <v>75</v>
      </c>
      <c r="B81" s="2">
        <v>0.16600000000000001</v>
      </c>
      <c r="C81" s="15">
        <f t="shared" si="3"/>
        <v>215801.992</v>
      </c>
      <c r="D81" s="86"/>
      <c r="E81" s="86"/>
      <c r="F81" s="6"/>
      <c r="G81" s="6"/>
      <c r="H81" s="10"/>
      <c r="I81" s="9"/>
      <c r="J81" s="10"/>
      <c r="K81" s="9"/>
      <c r="L81" s="10"/>
      <c r="M81" s="6"/>
    </row>
    <row r="82" spans="1:13" ht="28.5">
      <c r="A82" s="20" t="s">
        <v>706</v>
      </c>
      <c r="B82" s="2">
        <v>7.1999999999999995E-2</v>
      </c>
      <c r="C82" s="15">
        <f t="shared" si="3"/>
        <v>93600.863999999987</v>
      </c>
      <c r="D82" s="86"/>
      <c r="E82" s="86"/>
      <c r="F82" s="6"/>
      <c r="G82" s="6"/>
      <c r="H82" s="10"/>
      <c r="I82" s="9"/>
      <c r="J82" s="10"/>
      <c r="K82" s="9"/>
      <c r="L82" s="10"/>
      <c r="M82" s="6"/>
    </row>
    <row r="83" spans="1:13" ht="28.5">
      <c r="A83" s="20" t="s">
        <v>707</v>
      </c>
      <c r="B83" s="2">
        <v>5.04E-2</v>
      </c>
      <c r="C83" s="15">
        <f t="shared" si="3"/>
        <v>65520.604800000001</v>
      </c>
      <c r="D83" s="87"/>
      <c r="E83" s="87"/>
      <c r="F83" s="6"/>
      <c r="G83" s="6"/>
      <c r="H83" s="10"/>
      <c r="I83" s="9"/>
      <c r="J83" s="10"/>
      <c r="K83" s="9"/>
      <c r="L83" s="10"/>
      <c r="M83" s="6"/>
    </row>
    <row r="84" spans="1:13" ht="43.5" thickBot="1">
      <c r="A84" s="23" t="s">
        <v>708</v>
      </c>
      <c r="B84" s="24">
        <v>2.52E-2</v>
      </c>
      <c r="C84" s="27">
        <f t="shared" si="3"/>
        <v>32760.3024</v>
      </c>
      <c r="D84" s="89">
        <v>2.52E-2</v>
      </c>
      <c r="E84" s="29">
        <f t="shared" si="3"/>
        <v>32760.3024</v>
      </c>
      <c r="F84" s="6"/>
      <c r="G84" s="6"/>
      <c r="H84" s="10"/>
      <c r="I84" s="9"/>
      <c r="J84" s="9"/>
      <c r="K84" s="9"/>
      <c r="L84" s="11"/>
      <c r="M84" s="6"/>
    </row>
    <row r="85" spans="1:13" ht="36" customHeight="1">
      <c r="A85" s="1857" t="s">
        <v>193</v>
      </c>
      <c r="B85" s="1874"/>
      <c r="C85" s="208" t="s">
        <v>242</v>
      </c>
      <c r="D85" s="1875" t="s">
        <v>717</v>
      </c>
      <c r="E85" s="1876"/>
      <c r="F85" s="6"/>
      <c r="G85" s="6"/>
      <c r="H85" s="10"/>
      <c r="I85" s="9"/>
      <c r="J85" s="9"/>
      <c r="K85" s="9"/>
      <c r="L85" s="11"/>
      <c r="M85" s="6"/>
    </row>
    <row r="86" spans="1:13" ht="24.75" customHeight="1">
      <c r="A86" s="1662" t="s">
        <v>718</v>
      </c>
      <c r="B86" s="1663"/>
      <c r="C86" s="212">
        <v>0.121</v>
      </c>
      <c r="D86" s="1863">
        <f>+C86*$O$1</f>
        <v>157301.45199999999</v>
      </c>
      <c r="E86" s="1864">
        <f t="shared" ref="E86:E87" si="4">+D86*$O$1</f>
        <v>204493775217.42398</v>
      </c>
      <c r="F86" s="6"/>
      <c r="G86" s="6"/>
      <c r="H86" s="10"/>
      <c r="I86" s="9"/>
      <c r="J86" s="9"/>
      <c r="K86" s="9"/>
      <c r="L86" s="11"/>
      <c r="M86" s="6"/>
    </row>
    <row r="87" spans="1:13" ht="32.25" customHeight="1" thickBot="1">
      <c r="A87" s="1865" t="s">
        <v>719</v>
      </c>
      <c r="B87" s="1866"/>
      <c r="C87" s="24">
        <v>0.115</v>
      </c>
      <c r="D87" s="1867">
        <f>+C87*$O$1</f>
        <v>149501.38</v>
      </c>
      <c r="E87" s="1868">
        <f t="shared" si="4"/>
        <v>194353588016.56</v>
      </c>
      <c r="F87" s="6"/>
      <c r="G87" s="6"/>
      <c r="H87" s="10"/>
      <c r="I87" s="9"/>
      <c r="J87" s="9"/>
      <c r="K87" s="9"/>
      <c r="L87" s="11"/>
      <c r="M87" s="6"/>
    </row>
    <row r="88" spans="1:13">
      <c r="A88" s="209"/>
      <c r="B88" s="210"/>
      <c r="C88" s="210"/>
      <c r="D88" s="210"/>
      <c r="E88" s="211"/>
      <c r="F88" s="6"/>
      <c r="G88" s="6"/>
      <c r="H88" s="7"/>
      <c r="I88" s="7"/>
      <c r="J88" s="7"/>
      <c r="K88" s="7"/>
      <c r="L88" s="7"/>
      <c r="M88" s="6"/>
    </row>
    <row r="89" spans="1:13" ht="15" customHeight="1">
      <c r="A89" s="1637" t="s">
        <v>720</v>
      </c>
      <c r="B89" s="1638"/>
      <c r="C89" s="1638"/>
      <c r="D89" s="1638"/>
      <c r="E89" s="1639"/>
    </row>
    <row r="90" spans="1:13" ht="15" customHeight="1">
      <c r="A90" s="1637"/>
      <c r="B90" s="1638"/>
      <c r="C90" s="1638"/>
      <c r="D90" s="1638"/>
      <c r="E90" s="1639"/>
    </row>
    <row r="91" spans="1:13" ht="15.75" thickBot="1">
      <c r="A91" s="90"/>
      <c r="B91" s="91"/>
      <c r="C91" s="91"/>
      <c r="D91" s="91"/>
      <c r="E91" s="92"/>
    </row>
    <row r="92" spans="1:13" ht="75.75" thickBot="1">
      <c r="A92" s="63" t="s">
        <v>721</v>
      </c>
      <c r="B92" s="64" t="s">
        <v>722</v>
      </c>
      <c r="C92" s="64" t="s">
        <v>723</v>
      </c>
      <c r="D92" s="64" t="s">
        <v>722</v>
      </c>
      <c r="E92" s="65" t="s">
        <v>723</v>
      </c>
    </row>
    <row r="93" spans="1:13">
      <c r="A93" s="48" t="s">
        <v>705</v>
      </c>
      <c r="B93" s="14">
        <v>1.4750000000000001</v>
      </c>
      <c r="C93" s="14">
        <v>2.5880000000000001</v>
      </c>
      <c r="D93" s="15">
        <f>+B93*$O$1</f>
        <v>1917517.7000000002</v>
      </c>
      <c r="E93" s="93">
        <f>+C93*$O$1</f>
        <v>3364431.0560000003</v>
      </c>
    </row>
    <row r="94" spans="1:13">
      <c r="A94" s="34" t="s">
        <v>75</v>
      </c>
      <c r="B94" s="2">
        <v>1</v>
      </c>
      <c r="C94" s="2">
        <v>1.25</v>
      </c>
      <c r="D94" s="3">
        <f t="shared" ref="D94:E96" si="5">+B94*$O$1</f>
        <v>1300012</v>
      </c>
      <c r="E94" s="94">
        <f t="shared" si="5"/>
        <v>1625015</v>
      </c>
    </row>
    <row r="95" spans="1:13" ht="28.5">
      <c r="A95" s="34" t="s">
        <v>724</v>
      </c>
      <c r="B95" s="2">
        <v>1</v>
      </c>
      <c r="C95" s="2">
        <v>2</v>
      </c>
      <c r="D95" s="3">
        <f t="shared" si="5"/>
        <v>1300012</v>
      </c>
      <c r="E95" s="94">
        <f t="shared" si="5"/>
        <v>2600024</v>
      </c>
    </row>
    <row r="96" spans="1:13" ht="57.75" thickBot="1">
      <c r="A96" s="95" t="s">
        <v>725</v>
      </c>
      <c r="B96" s="24">
        <v>0.5</v>
      </c>
      <c r="C96" s="24">
        <v>1</v>
      </c>
      <c r="D96" s="25">
        <f t="shared" si="5"/>
        <v>650006</v>
      </c>
      <c r="E96" s="96">
        <f t="shared" si="5"/>
        <v>1300012</v>
      </c>
    </row>
    <row r="97" spans="1:5">
      <c r="A97" s="97"/>
      <c r="B97" s="98"/>
      <c r="C97" s="98"/>
      <c r="D97" s="98"/>
      <c r="E97" s="99"/>
    </row>
    <row r="98" spans="1:5" ht="15" customHeight="1">
      <c r="A98" s="1715" t="s">
        <v>726</v>
      </c>
      <c r="B98" s="1716"/>
      <c r="C98" s="1716"/>
      <c r="D98" s="1716"/>
      <c r="E98" s="1717"/>
    </row>
    <row r="99" spans="1:5" ht="15" customHeight="1">
      <c r="A99" s="1715"/>
      <c r="B99" s="1716"/>
      <c r="C99" s="1716"/>
      <c r="D99" s="1716"/>
      <c r="E99" s="1717"/>
    </row>
    <row r="100" spans="1:5" ht="16.5" thickBot="1">
      <c r="A100" s="35"/>
      <c r="B100" s="116"/>
      <c r="C100" s="116"/>
      <c r="D100" s="116"/>
      <c r="E100" s="36"/>
    </row>
    <row r="101" spans="1:5" ht="15.75">
      <c r="A101" s="1706" t="s">
        <v>721</v>
      </c>
      <c r="B101" s="1861" t="s">
        <v>327</v>
      </c>
      <c r="C101" s="1861"/>
      <c r="D101" s="1861" t="s">
        <v>327</v>
      </c>
      <c r="E101" s="1862"/>
    </row>
    <row r="102" spans="1:5" ht="15.75" thickBot="1">
      <c r="A102" s="1729"/>
      <c r="B102" s="134" t="s">
        <v>727</v>
      </c>
      <c r="C102" s="134" t="s">
        <v>728</v>
      </c>
      <c r="D102" s="134" t="s">
        <v>727</v>
      </c>
      <c r="E102" s="135" t="s">
        <v>728</v>
      </c>
    </row>
    <row r="103" spans="1:5">
      <c r="A103" s="18" t="s">
        <v>75</v>
      </c>
      <c r="B103" s="14">
        <v>0.52</v>
      </c>
      <c r="C103" s="14">
        <v>0.65</v>
      </c>
      <c r="D103" s="15">
        <f t="shared" ref="D103:E106" si="6">+B103*$O$1</f>
        <v>676006.24</v>
      </c>
      <c r="E103" s="19">
        <f t="shared" si="6"/>
        <v>845007.8</v>
      </c>
    </row>
    <row r="104" spans="1:5" ht="28.5">
      <c r="A104" s="20" t="s">
        <v>729</v>
      </c>
      <c r="B104" s="2">
        <v>0.47</v>
      </c>
      <c r="C104" s="2">
        <v>0.6</v>
      </c>
      <c r="D104" s="15">
        <f t="shared" si="6"/>
        <v>611005.64</v>
      </c>
      <c r="E104" s="19">
        <f t="shared" si="6"/>
        <v>780007.2</v>
      </c>
    </row>
    <row r="105" spans="1:5">
      <c r="A105" s="20" t="s">
        <v>730</v>
      </c>
      <c r="B105" s="2">
        <v>0.52</v>
      </c>
      <c r="C105" s="2">
        <v>0.65</v>
      </c>
      <c r="D105" s="15">
        <f t="shared" si="6"/>
        <v>676006.24</v>
      </c>
      <c r="E105" s="19">
        <f t="shared" si="6"/>
        <v>845007.8</v>
      </c>
    </row>
    <row r="106" spans="1:5" ht="15.75" thickBot="1">
      <c r="A106" s="22" t="s">
        <v>705</v>
      </c>
      <c r="B106" s="17">
        <v>0.74</v>
      </c>
      <c r="C106" s="17">
        <v>0.93</v>
      </c>
      <c r="D106" s="32">
        <f t="shared" si="6"/>
        <v>962008.88</v>
      </c>
      <c r="E106" s="129">
        <f t="shared" si="6"/>
        <v>1209011.1600000001</v>
      </c>
    </row>
    <row r="107" spans="1:5" ht="15.75">
      <c r="A107" s="1706" t="s">
        <v>721</v>
      </c>
      <c r="B107" s="1861" t="s">
        <v>731</v>
      </c>
      <c r="C107" s="1861"/>
      <c r="D107" s="1861" t="s">
        <v>731</v>
      </c>
      <c r="E107" s="1862"/>
    </row>
    <row r="108" spans="1:5" ht="15.75" thickBot="1">
      <c r="A108" s="1729"/>
      <c r="B108" s="134" t="s">
        <v>727</v>
      </c>
      <c r="C108" s="134" t="s">
        <v>728</v>
      </c>
      <c r="D108" s="134" t="s">
        <v>727</v>
      </c>
      <c r="E108" s="135" t="s">
        <v>728</v>
      </c>
    </row>
    <row r="109" spans="1:5">
      <c r="A109" s="18" t="s">
        <v>75</v>
      </c>
      <c r="B109" s="14">
        <v>0.57999999999999996</v>
      </c>
      <c r="C109" s="14">
        <v>0.72</v>
      </c>
      <c r="D109" s="15">
        <f t="shared" ref="D109:E112" si="7">+B109*$O$1</f>
        <v>754006.96</v>
      </c>
      <c r="E109" s="19">
        <f t="shared" si="7"/>
        <v>936008.64</v>
      </c>
    </row>
    <row r="110" spans="1:5" ht="28.5">
      <c r="A110" s="20" t="s">
        <v>729</v>
      </c>
      <c r="B110" s="2">
        <v>0.53</v>
      </c>
      <c r="C110" s="2">
        <v>0.65</v>
      </c>
      <c r="D110" s="15">
        <f t="shared" si="7"/>
        <v>689006.36</v>
      </c>
      <c r="E110" s="19">
        <f t="shared" si="7"/>
        <v>845007.8</v>
      </c>
    </row>
    <row r="111" spans="1:5">
      <c r="A111" s="20" t="s">
        <v>730</v>
      </c>
      <c r="B111" s="2">
        <v>0.57999999999999996</v>
      </c>
      <c r="C111" s="2">
        <v>0.72</v>
      </c>
      <c r="D111" s="15">
        <f t="shared" si="7"/>
        <v>754006.96</v>
      </c>
      <c r="E111" s="19">
        <f t="shared" si="7"/>
        <v>936008.64</v>
      </c>
    </row>
    <row r="112" spans="1:5" ht="15.75" thickBot="1">
      <c r="A112" s="23" t="s">
        <v>705</v>
      </c>
      <c r="B112" s="24">
        <v>0.82</v>
      </c>
      <c r="C112" s="24">
        <v>1.3</v>
      </c>
      <c r="D112" s="27">
        <f t="shared" si="7"/>
        <v>1066009.8399999999</v>
      </c>
      <c r="E112" s="28">
        <f t="shared" si="7"/>
        <v>1690015.6</v>
      </c>
    </row>
    <row r="113" spans="1:5" ht="45.75" thickBot="1">
      <c r="A113" s="137" t="s">
        <v>193</v>
      </c>
      <c r="B113" s="64" t="s">
        <v>352</v>
      </c>
      <c r="C113" s="64" t="s">
        <v>732</v>
      </c>
      <c r="D113" s="64" t="s">
        <v>733</v>
      </c>
      <c r="E113" s="65" t="s">
        <v>734</v>
      </c>
    </row>
    <row r="114" spans="1:5" ht="28.5">
      <c r="A114" s="18" t="s">
        <v>735</v>
      </c>
      <c r="B114" s="14">
        <v>1</v>
      </c>
      <c r="C114" s="15">
        <f>+B114*$O$1</f>
        <v>1300012</v>
      </c>
      <c r="D114" s="14">
        <v>2</v>
      </c>
      <c r="E114" s="136">
        <f>+D114*$O$1</f>
        <v>2600024</v>
      </c>
    </row>
    <row r="115" spans="1:5" ht="57.75" thickBot="1">
      <c r="A115" s="23" t="s">
        <v>736</v>
      </c>
      <c r="B115" s="24">
        <v>0.5</v>
      </c>
      <c r="C115" s="25">
        <f>+B115*$O$1</f>
        <v>650006</v>
      </c>
      <c r="D115" s="24">
        <v>1</v>
      </c>
      <c r="E115" s="29">
        <f>+D115*$O$1</f>
        <v>1300012</v>
      </c>
    </row>
    <row r="116" spans="1:5">
      <c r="A116" s="100"/>
      <c r="B116" s="101"/>
      <c r="C116" s="101"/>
      <c r="D116" s="101"/>
      <c r="E116" s="102"/>
    </row>
    <row r="117" spans="1:5" ht="15" customHeight="1">
      <c r="A117" s="1715" t="s">
        <v>737</v>
      </c>
      <c r="B117" s="1716"/>
      <c r="C117" s="1716"/>
      <c r="D117" s="1716"/>
      <c r="E117" s="1717"/>
    </row>
    <row r="118" spans="1:5" ht="15" customHeight="1">
      <c r="A118" s="1715"/>
      <c r="B118" s="1716"/>
      <c r="C118" s="1716"/>
      <c r="D118" s="1716"/>
      <c r="E118" s="1717"/>
    </row>
    <row r="119" spans="1:5" ht="15.75" thickBot="1">
      <c r="A119" s="103"/>
      <c r="B119" s="104"/>
      <c r="C119" s="104"/>
      <c r="D119" s="104"/>
      <c r="E119" s="105"/>
    </row>
    <row r="120" spans="1:5" ht="30">
      <c r="A120" s="110" t="s">
        <v>721</v>
      </c>
      <c r="B120" s="111" t="s">
        <v>738</v>
      </c>
      <c r="C120" s="111" t="s">
        <v>739</v>
      </c>
      <c r="D120" s="111" t="s">
        <v>740</v>
      </c>
      <c r="E120" s="112" t="s">
        <v>741</v>
      </c>
    </row>
    <row r="121" spans="1:5">
      <c r="A121" s="20" t="s">
        <v>705</v>
      </c>
      <c r="B121" s="2">
        <v>1.4</v>
      </c>
      <c r="C121" s="3">
        <f>+B121*$O$1</f>
        <v>1820016.7999999998</v>
      </c>
      <c r="D121" s="2">
        <v>1.8</v>
      </c>
      <c r="E121" s="21">
        <f t="shared" ref="C121:E124" si="8">+D121*$O$1</f>
        <v>2340021.6</v>
      </c>
    </row>
    <row r="122" spans="1:5">
      <c r="A122" s="20" t="s">
        <v>75</v>
      </c>
      <c r="B122" s="2">
        <v>0.52</v>
      </c>
      <c r="C122" s="3">
        <f t="shared" si="8"/>
        <v>676006.24</v>
      </c>
      <c r="D122" s="2">
        <v>0.65</v>
      </c>
      <c r="E122" s="21">
        <f t="shared" si="8"/>
        <v>845007.8</v>
      </c>
    </row>
    <row r="123" spans="1:5" ht="28.5">
      <c r="A123" s="20" t="s">
        <v>742</v>
      </c>
      <c r="B123" s="2">
        <v>0.52</v>
      </c>
      <c r="C123" s="3">
        <f t="shared" si="8"/>
        <v>676006.24</v>
      </c>
      <c r="D123" s="2">
        <v>0.65</v>
      </c>
      <c r="E123" s="21">
        <f t="shared" si="8"/>
        <v>845007.8</v>
      </c>
    </row>
    <row r="124" spans="1:5" ht="15.75" thickBot="1">
      <c r="A124" s="23" t="s">
        <v>730</v>
      </c>
      <c r="B124" s="24">
        <v>0.56999999999999995</v>
      </c>
      <c r="C124" s="25">
        <f t="shared" si="8"/>
        <v>741006.84</v>
      </c>
      <c r="D124" s="24">
        <v>0.71</v>
      </c>
      <c r="E124" s="26">
        <f t="shared" si="8"/>
        <v>923008.5199999999</v>
      </c>
    </row>
    <row r="125" spans="1:5">
      <c r="A125" s="97"/>
      <c r="B125" s="98"/>
      <c r="C125" s="98"/>
      <c r="D125" s="98"/>
      <c r="E125" s="99"/>
    </row>
    <row r="126" spans="1:5" ht="15" customHeight="1">
      <c r="A126" s="1715" t="s">
        <v>743</v>
      </c>
      <c r="B126" s="1716"/>
      <c r="C126" s="1716"/>
      <c r="D126" s="1716"/>
      <c r="E126" s="1717"/>
    </row>
    <row r="127" spans="1:5" ht="15" customHeight="1">
      <c r="A127" s="1715"/>
      <c r="B127" s="1716"/>
      <c r="C127" s="1716"/>
      <c r="D127" s="1716"/>
      <c r="E127" s="1717"/>
    </row>
    <row r="128" spans="1:5" ht="15.75" thickBot="1">
      <c r="A128" s="40"/>
      <c r="B128" s="41"/>
      <c r="C128" s="41"/>
      <c r="D128" s="41"/>
      <c r="E128" s="42"/>
    </row>
    <row r="129" spans="1:5" ht="15" customHeight="1" thickBot="1">
      <c r="A129" s="1857" t="s">
        <v>721</v>
      </c>
      <c r="B129" s="1855" t="s">
        <v>327</v>
      </c>
      <c r="C129" s="1858"/>
      <c r="D129" s="1855" t="s">
        <v>327</v>
      </c>
      <c r="E129" s="1859"/>
    </row>
    <row r="130" spans="1:5" ht="15.75" thickBot="1">
      <c r="A130" s="1749"/>
      <c r="B130" s="45" t="s">
        <v>744</v>
      </c>
      <c r="C130" s="45" t="s">
        <v>745</v>
      </c>
      <c r="D130" s="45" t="s">
        <v>744</v>
      </c>
      <c r="E130" s="114" t="s">
        <v>745</v>
      </c>
    </row>
    <row r="131" spans="1:5">
      <c r="A131" s="1" t="s">
        <v>705</v>
      </c>
      <c r="B131" s="14">
        <v>0.19800000000000001</v>
      </c>
      <c r="C131" s="14">
        <v>0.248</v>
      </c>
      <c r="D131" s="3">
        <f>B131*$O$1</f>
        <v>257402.37600000002</v>
      </c>
      <c r="E131" s="30">
        <f>C131*$O$1</f>
        <v>322402.97600000002</v>
      </c>
    </row>
    <row r="132" spans="1:5">
      <c r="A132" s="1" t="s">
        <v>746</v>
      </c>
      <c r="B132" s="2">
        <v>0.14000000000000001</v>
      </c>
      <c r="C132" s="2">
        <v>0.17399999999999999</v>
      </c>
      <c r="D132" s="3">
        <f t="shared" ref="D132:E133" si="9">B132*$O$1</f>
        <v>182001.68000000002</v>
      </c>
      <c r="E132" s="30">
        <f t="shared" si="9"/>
        <v>226202.08799999999</v>
      </c>
    </row>
    <row r="133" spans="1:5" ht="29.25" thickBot="1">
      <c r="A133" s="1" t="s">
        <v>742</v>
      </c>
      <c r="B133" s="17">
        <v>0.13</v>
      </c>
      <c r="C133" s="17">
        <v>0.16400000000000001</v>
      </c>
      <c r="D133" s="3">
        <f t="shared" si="9"/>
        <v>169001.56</v>
      </c>
      <c r="E133" s="30">
        <f t="shared" si="9"/>
        <v>213201.96800000002</v>
      </c>
    </row>
    <row r="134" spans="1:5" ht="15.75" thickBot="1">
      <c r="A134" s="1857" t="s">
        <v>721</v>
      </c>
      <c r="B134" s="1860" t="s">
        <v>747</v>
      </c>
      <c r="C134" s="1735"/>
      <c r="D134" s="1856" t="s">
        <v>747</v>
      </c>
      <c r="E134" s="1735"/>
    </row>
    <row r="135" spans="1:5" ht="15.75" thickBot="1">
      <c r="A135" s="1749"/>
      <c r="B135" s="45" t="s">
        <v>744</v>
      </c>
      <c r="C135" s="114" t="s">
        <v>745</v>
      </c>
      <c r="D135" s="113" t="s">
        <v>744</v>
      </c>
      <c r="E135" s="114" t="s">
        <v>745</v>
      </c>
    </row>
    <row r="136" spans="1:5">
      <c r="A136" s="1" t="s">
        <v>705</v>
      </c>
      <c r="B136" s="2">
        <v>0.22</v>
      </c>
      <c r="C136" s="2">
        <v>0.27500000000000002</v>
      </c>
      <c r="D136" s="15">
        <f t="shared" ref="D136:E138" si="10">B136*$O$1</f>
        <v>286002.64</v>
      </c>
      <c r="E136" s="31">
        <f t="shared" si="10"/>
        <v>357503.30000000005</v>
      </c>
    </row>
    <row r="137" spans="1:5">
      <c r="A137" s="1" t="s">
        <v>746</v>
      </c>
      <c r="B137" s="2">
        <v>0.155</v>
      </c>
      <c r="C137" s="2">
        <v>0.193</v>
      </c>
      <c r="D137" s="15">
        <f t="shared" si="10"/>
        <v>201501.86</v>
      </c>
      <c r="E137" s="15">
        <f t="shared" si="10"/>
        <v>250902.31600000002</v>
      </c>
    </row>
    <row r="138" spans="1:5" ht="29.25" thickBot="1">
      <c r="A138" s="1" t="s">
        <v>742</v>
      </c>
      <c r="B138" s="17">
        <v>0.155</v>
      </c>
      <c r="C138" s="17">
        <v>0.183</v>
      </c>
      <c r="D138" s="32">
        <f t="shared" si="10"/>
        <v>201501.86</v>
      </c>
      <c r="E138" s="32">
        <f t="shared" si="10"/>
        <v>237902.196</v>
      </c>
    </row>
    <row r="139" spans="1:5">
      <c r="A139" s="97"/>
      <c r="B139" s="98"/>
      <c r="C139" s="98"/>
      <c r="D139" s="98"/>
      <c r="E139" s="99"/>
    </row>
    <row r="140" spans="1:5" ht="15" customHeight="1">
      <c r="A140" s="1715" t="s">
        <v>748</v>
      </c>
      <c r="B140" s="1716"/>
      <c r="C140" s="1716"/>
      <c r="D140" s="1716"/>
      <c r="E140" s="1717"/>
    </row>
    <row r="141" spans="1:5" ht="15" customHeight="1">
      <c r="A141" s="1715"/>
      <c r="B141" s="1716"/>
      <c r="C141" s="1716"/>
      <c r="D141" s="1716"/>
      <c r="E141" s="1717"/>
    </row>
    <row r="142" spans="1:5" ht="15.75" thickBot="1">
      <c r="A142" s="40"/>
      <c r="B142" s="41"/>
      <c r="C142" s="41"/>
      <c r="D142" s="41"/>
      <c r="E142" s="42"/>
    </row>
    <row r="143" spans="1:5" ht="30" customHeight="1" thickBot="1">
      <c r="A143" s="63" t="s">
        <v>668</v>
      </c>
      <c r="B143" s="64" t="s">
        <v>193</v>
      </c>
      <c r="C143" s="64" t="s">
        <v>669</v>
      </c>
      <c r="D143" s="64" t="s">
        <v>242</v>
      </c>
      <c r="E143" s="131" t="s">
        <v>717</v>
      </c>
    </row>
    <row r="144" spans="1:5">
      <c r="A144" s="1820" t="s">
        <v>137</v>
      </c>
      <c r="B144" s="66" t="s">
        <v>218</v>
      </c>
      <c r="C144" s="14" t="s">
        <v>332</v>
      </c>
      <c r="D144" s="14">
        <v>2</v>
      </c>
      <c r="E144" s="130">
        <f>D144*$O$1</f>
        <v>2600024</v>
      </c>
    </row>
    <row r="145" spans="1:7">
      <c r="A145" s="1790"/>
      <c r="B145" s="1" t="s">
        <v>749</v>
      </c>
      <c r="C145" s="2" t="s">
        <v>332</v>
      </c>
      <c r="D145" s="2">
        <v>1.5</v>
      </c>
      <c r="E145" s="33">
        <f t="shared" ref="E145:E157" si="11">D145*$O$1</f>
        <v>1950018</v>
      </c>
    </row>
    <row r="146" spans="1:7">
      <c r="A146" s="1790"/>
      <c r="B146" s="1" t="s">
        <v>750</v>
      </c>
      <c r="C146" s="2" t="s">
        <v>332</v>
      </c>
      <c r="D146" s="2">
        <v>1</v>
      </c>
      <c r="E146" s="33">
        <f t="shared" si="11"/>
        <v>1300012</v>
      </c>
    </row>
    <row r="147" spans="1:7" ht="16.5">
      <c r="A147" s="1790"/>
      <c r="B147" s="1" t="s">
        <v>751</v>
      </c>
      <c r="C147" s="2" t="s">
        <v>752</v>
      </c>
      <c r="D147" s="2">
        <v>2.8000000000000001E-2</v>
      </c>
      <c r="E147" s="33">
        <f t="shared" si="11"/>
        <v>36400.336000000003</v>
      </c>
    </row>
    <row r="148" spans="1:7">
      <c r="A148" s="1790"/>
      <c r="B148" s="1" t="s">
        <v>753</v>
      </c>
      <c r="C148" s="2" t="s">
        <v>754</v>
      </c>
      <c r="D148" s="2">
        <v>0.06</v>
      </c>
      <c r="E148" s="33">
        <f t="shared" si="11"/>
        <v>78000.72</v>
      </c>
    </row>
    <row r="149" spans="1:7">
      <c r="A149" s="1790"/>
      <c r="B149" s="1" t="s">
        <v>753</v>
      </c>
      <c r="C149" s="2" t="s">
        <v>755</v>
      </c>
      <c r="D149" s="2">
        <v>6.6000000000000003E-2</v>
      </c>
      <c r="E149" s="33">
        <f t="shared" si="11"/>
        <v>85800.792000000001</v>
      </c>
    </row>
    <row r="150" spans="1:7">
      <c r="A150" s="1790"/>
      <c r="B150" s="13" t="s">
        <v>335</v>
      </c>
      <c r="C150" s="1852"/>
      <c r="D150" s="1853"/>
      <c r="E150" s="1854"/>
    </row>
    <row r="151" spans="1:7">
      <c r="A151" s="1790"/>
      <c r="B151" s="1" t="s">
        <v>262</v>
      </c>
      <c r="C151" s="2" t="s">
        <v>336</v>
      </c>
      <c r="D151" s="2">
        <v>0.05</v>
      </c>
      <c r="E151" s="33">
        <f t="shared" si="11"/>
        <v>65000.600000000006</v>
      </c>
    </row>
    <row r="152" spans="1:7" ht="30">
      <c r="A152" s="1790"/>
      <c r="B152" s="13" t="s">
        <v>685</v>
      </c>
      <c r="C152" s="2" t="s">
        <v>338</v>
      </c>
      <c r="D152" s="2">
        <v>0.25</v>
      </c>
      <c r="E152" s="33">
        <f t="shared" si="11"/>
        <v>325003</v>
      </c>
    </row>
    <row r="153" spans="1:7" ht="47.25" customHeight="1">
      <c r="A153" s="1790"/>
      <c r="B153" s="1" t="s">
        <v>756</v>
      </c>
      <c r="C153" s="2" t="s">
        <v>332</v>
      </c>
      <c r="D153" s="2">
        <v>0.76</v>
      </c>
      <c r="E153" s="33">
        <f t="shared" si="11"/>
        <v>988009.12</v>
      </c>
      <c r="G153" s="265"/>
    </row>
    <row r="154" spans="1:7" ht="49.5" customHeight="1">
      <c r="A154" s="1790"/>
      <c r="B154" s="1" t="s">
        <v>757</v>
      </c>
      <c r="C154" s="2" t="s">
        <v>142</v>
      </c>
      <c r="D154" s="2">
        <v>1</v>
      </c>
      <c r="E154" s="33">
        <f t="shared" si="11"/>
        <v>1300012</v>
      </c>
    </row>
    <row r="155" spans="1:7" ht="28.5">
      <c r="A155" s="1790"/>
      <c r="B155" s="1" t="s">
        <v>258</v>
      </c>
      <c r="C155" s="2" t="s">
        <v>259</v>
      </c>
      <c r="D155" s="2">
        <v>38</v>
      </c>
      <c r="E155" s="33">
        <f t="shared" si="11"/>
        <v>49400456</v>
      </c>
    </row>
    <row r="156" spans="1:7" ht="33" customHeight="1">
      <c r="A156" s="1790"/>
      <c r="B156" s="1" t="s">
        <v>758</v>
      </c>
      <c r="C156" s="2" t="s">
        <v>259</v>
      </c>
      <c r="D156" s="2">
        <v>30</v>
      </c>
      <c r="E156" s="33">
        <f t="shared" si="11"/>
        <v>39000360</v>
      </c>
    </row>
    <row r="157" spans="1:7" ht="17.25" thickBot="1">
      <c r="A157" s="1830"/>
      <c r="B157" s="16" t="s">
        <v>759</v>
      </c>
      <c r="C157" s="17" t="s">
        <v>332</v>
      </c>
      <c r="D157" s="17">
        <v>0.115</v>
      </c>
      <c r="E157" s="33">
        <f t="shared" si="11"/>
        <v>149501.38</v>
      </c>
    </row>
    <row r="158" spans="1:7" ht="15" customHeight="1">
      <c r="A158" s="1634" t="s">
        <v>760</v>
      </c>
      <c r="B158" s="1635"/>
      <c r="C158" s="1635"/>
      <c r="D158" s="1635"/>
      <c r="E158" s="1636"/>
    </row>
    <row r="159" spans="1:7" ht="15" customHeight="1">
      <c r="A159" s="1637"/>
      <c r="B159" s="1638"/>
      <c r="C159" s="1638"/>
      <c r="D159" s="1638"/>
      <c r="E159" s="1639"/>
    </row>
    <row r="160" spans="1:7" ht="15.75" customHeight="1" thickBot="1">
      <c r="A160" s="1640"/>
      <c r="B160" s="1641"/>
      <c r="C160" s="1641"/>
      <c r="D160" s="1641"/>
      <c r="E160" s="1642"/>
    </row>
    <row r="161" spans="1:5" ht="30.75" customHeight="1" thickBot="1">
      <c r="A161" s="1855" t="s">
        <v>193</v>
      </c>
      <c r="B161" s="1856"/>
      <c r="C161" s="64" t="s">
        <v>242</v>
      </c>
      <c r="D161" s="1734" t="s">
        <v>717</v>
      </c>
      <c r="E161" s="1735"/>
    </row>
    <row r="162" spans="1:5" ht="28.5" customHeight="1">
      <c r="A162" s="1851" t="s">
        <v>761</v>
      </c>
      <c r="B162" s="1776"/>
      <c r="C162" s="14">
        <v>3.8600000000000002E-2</v>
      </c>
      <c r="D162" s="1841">
        <f>+C162*$O$1</f>
        <v>50180.463200000006</v>
      </c>
      <c r="E162" s="1842"/>
    </row>
    <row r="163" spans="1:5" ht="28.5" customHeight="1">
      <c r="A163" s="1845" t="s">
        <v>762</v>
      </c>
      <c r="B163" s="1688"/>
      <c r="C163" s="2">
        <v>5.5100000000000003E-2</v>
      </c>
      <c r="D163" s="1843">
        <f t="shared" ref="D163:D166" si="12">+C163*$O$1</f>
        <v>71630.661200000002</v>
      </c>
      <c r="E163" s="1844"/>
    </row>
    <row r="164" spans="1:5" ht="28.5" customHeight="1">
      <c r="A164" s="1845" t="s">
        <v>763</v>
      </c>
      <c r="B164" s="1688"/>
      <c r="C164" s="2">
        <v>5.5100000000000003E-2</v>
      </c>
      <c r="D164" s="1843">
        <f t="shared" si="12"/>
        <v>71630.661200000002</v>
      </c>
      <c r="E164" s="1844"/>
    </row>
    <row r="165" spans="1:5" ht="28.5" customHeight="1">
      <c r="A165" s="1845" t="s">
        <v>764</v>
      </c>
      <c r="B165" s="1688"/>
      <c r="C165" s="2">
        <v>5.5100000000000003E-2</v>
      </c>
      <c r="D165" s="1843">
        <f t="shared" si="12"/>
        <v>71630.661200000002</v>
      </c>
      <c r="E165" s="1844"/>
    </row>
    <row r="166" spans="1:5" ht="30" customHeight="1" thickBot="1">
      <c r="A166" s="1846" t="s">
        <v>765</v>
      </c>
      <c r="B166" s="1847"/>
      <c r="C166" s="24">
        <v>4.2900000000000004E-3</v>
      </c>
      <c r="D166" s="1834">
        <f t="shared" si="12"/>
        <v>5577.0514800000001</v>
      </c>
      <c r="E166" s="1835"/>
    </row>
    <row r="167" spans="1:5" ht="15" customHeight="1">
      <c r="A167" s="1634" t="s">
        <v>766</v>
      </c>
      <c r="B167" s="1635"/>
      <c r="C167" s="1635"/>
      <c r="D167" s="1635"/>
      <c r="E167" s="1636"/>
    </row>
    <row r="168" spans="1:5" ht="15" customHeight="1">
      <c r="A168" s="1637"/>
      <c r="B168" s="1638"/>
      <c r="C168" s="1638"/>
      <c r="D168" s="1638"/>
      <c r="E168" s="1639"/>
    </row>
    <row r="169" spans="1:5" ht="15.75" customHeight="1" thickBot="1">
      <c r="A169" s="1640"/>
      <c r="B169" s="1641"/>
      <c r="C169" s="1641"/>
      <c r="D169" s="1641"/>
      <c r="E169" s="1642"/>
    </row>
    <row r="170" spans="1:5" ht="15.75" thickBot="1">
      <c r="A170" s="1848" t="s">
        <v>109</v>
      </c>
      <c r="B170" s="1849"/>
      <c r="C170" s="1849"/>
      <c r="D170" s="1849"/>
      <c r="E170" s="1850"/>
    </row>
    <row r="171" spans="1:5" ht="15.75" thickBot="1">
      <c r="A171" s="1838" t="s">
        <v>767</v>
      </c>
      <c r="B171" s="1839"/>
      <c r="C171" s="1839"/>
      <c r="D171" s="1839"/>
      <c r="E171" s="1840"/>
    </row>
    <row r="172" spans="1:5" ht="30" customHeight="1" thickBot="1">
      <c r="A172" s="132" t="s">
        <v>668</v>
      </c>
      <c r="B172" s="64" t="s">
        <v>111</v>
      </c>
      <c r="C172" s="64" t="s">
        <v>111</v>
      </c>
      <c r="D172" s="64" t="s">
        <v>768</v>
      </c>
      <c r="E172" s="65" t="s">
        <v>768</v>
      </c>
    </row>
    <row r="173" spans="1:5">
      <c r="A173" s="18" t="s">
        <v>705</v>
      </c>
      <c r="B173" s="14">
        <v>0.09</v>
      </c>
      <c r="C173" s="15">
        <f t="shared" ref="C173:E179" si="13">+B173*$O$1</f>
        <v>117001.08</v>
      </c>
      <c r="D173" s="14">
        <v>0.128</v>
      </c>
      <c r="E173" s="19">
        <f t="shared" si="13"/>
        <v>166401.53599999999</v>
      </c>
    </row>
    <row r="174" spans="1:5" ht="57">
      <c r="A174" s="20" t="s">
        <v>769</v>
      </c>
      <c r="B174" s="2">
        <v>3.3000000000000002E-2</v>
      </c>
      <c r="C174" s="3">
        <f t="shared" si="13"/>
        <v>42900.396000000001</v>
      </c>
      <c r="D174" s="2">
        <v>5.8000000000000003E-2</v>
      </c>
      <c r="E174" s="21">
        <f t="shared" si="13"/>
        <v>75400.696000000011</v>
      </c>
    </row>
    <row r="175" spans="1:5" ht="15.75" thickBot="1">
      <c r="A175" s="23" t="s">
        <v>75</v>
      </c>
      <c r="B175" s="24">
        <v>0.03</v>
      </c>
      <c r="C175" s="3">
        <f t="shared" si="13"/>
        <v>39000.36</v>
      </c>
      <c r="D175" s="24">
        <v>5.3999999999999999E-2</v>
      </c>
      <c r="E175" s="21">
        <f t="shared" si="13"/>
        <v>70200.648000000001</v>
      </c>
    </row>
    <row r="176" spans="1:5" ht="30" customHeight="1" thickBot="1">
      <c r="A176" s="132" t="s">
        <v>668</v>
      </c>
      <c r="B176" s="128" t="s">
        <v>770</v>
      </c>
      <c r="C176" s="64" t="s">
        <v>770</v>
      </c>
      <c r="D176" s="64" t="s">
        <v>114</v>
      </c>
      <c r="E176" s="65" t="s">
        <v>114</v>
      </c>
    </row>
    <row r="177" spans="1:5">
      <c r="A177" s="18" t="s">
        <v>705</v>
      </c>
      <c r="B177" s="14">
        <v>0.17599999999999999</v>
      </c>
      <c r="C177" s="15">
        <f t="shared" si="13"/>
        <v>228802.11199999999</v>
      </c>
      <c r="D177" s="14">
        <v>0.20799999999999999</v>
      </c>
      <c r="E177" s="19">
        <f t="shared" si="13"/>
        <v>270402.49599999998</v>
      </c>
    </row>
    <row r="178" spans="1:5" ht="57">
      <c r="A178" s="20" t="s">
        <v>769</v>
      </c>
      <c r="B178" s="2">
        <v>7.4999999999999997E-2</v>
      </c>
      <c r="C178" s="3">
        <f t="shared" si="13"/>
        <v>97500.9</v>
      </c>
      <c r="D178" s="2">
        <v>8.8999999999999996E-2</v>
      </c>
      <c r="E178" s="21">
        <f t="shared" si="13"/>
        <v>115701.068</v>
      </c>
    </row>
    <row r="179" spans="1:5" ht="15.75" thickBot="1">
      <c r="A179" s="23" t="s">
        <v>75</v>
      </c>
      <c r="B179" s="24">
        <v>7.8E-2</v>
      </c>
      <c r="C179" s="25">
        <f t="shared" si="13"/>
        <v>101400.936</v>
      </c>
      <c r="D179" s="24">
        <v>9.9000000000000005E-2</v>
      </c>
      <c r="E179" s="26">
        <f t="shared" si="13"/>
        <v>128701.18800000001</v>
      </c>
    </row>
    <row r="180" spans="1:5" ht="30" customHeight="1" thickBot="1">
      <c r="A180" s="132" t="s">
        <v>668</v>
      </c>
      <c r="B180" s="1734" t="s">
        <v>115</v>
      </c>
      <c r="C180" s="1734"/>
      <c r="D180" s="1734" t="s">
        <v>115</v>
      </c>
      <c r="E180" s="1735"/>
    </row>
    <row r="181" spans="1:5">
      <c r="A181" s="18" t="s">
        <v>705</v>
      </c>
      <c r="B181" s="1820">
        <v>0.28399999999999997</v>
      </c>
      <c r="C181" s="1820"/>
      <c r="D181" s="1841">
        <f>+B181*$O$1</f>
        <v>369203.408</v>
      </c>
      <c r="E181" s="1842">
        <f t="shared" ref="E181:E183" si="14">+D181*$O$1</f>
        <v>479968860840.896</v>
      </c>
    </row>
    <row r="182" spans="1:5" ht="57">
      <c r="A182" s="20" t="s">
        <v>769</v>
      </c>
      <c r="B182" s="1790">
        <v>0.104</v>
      </c>
      <c r="C182" s="1790"/>
      <c r="D182" s="1843">
        <f t="shared" ref="D182:D183" si="15">+B182*$O$1</f>
        <v>135201.24799999999</v>
      </c>
      <c r="E182" s="1844">
        <f t="shared" si="14"/>
        <v>175763244814.97598</v>
      </c>
    </row>
    <row r="183" spans="1:5" ht="15.75" thickBot="1">
      <c r="A183" s="23" t="s">
        <v>75</v>
      </c>
      <c r="B183" s="1791">
        <v>0</v>
      </c>
      <c r="C183" s="1791"/>
      <c r="D183" s="1834">
        <f t="shared" si="15"/>
        <v>0</v>
      </c>
      <c r="E183" s="1835">
        <f t="shared" si="14"/>
        <v>0</v>
      </c>
    </row>
    <row r="184" spans="1:5" ht="15" customHeight="1">
      <c r="A184" s="1712" t="s">
        <v>771</v>
      </c>
      <c r="B184" s="1713"/>
      <c r="C184" s="1713"/>
      <c r="D184" s="1713"/>
      <c r="E184" s="1714"/>
    </row>
    <row r="185" spans="1:5" ht="15" customHeight="1">
      <c r="A185" s="1715"/>
      <c r="B185" s="1716"/>
      <c r="C185" s="1716"/>
      <c r="D185" s="1716"/>
      <c r="E185" s="1717"/>
    </row>
    <row r="186" spans="1:5" ht="15.75" customHeight="1" thickBot="1">
      <c r="A186" s="1718"/>
      <c r="B186" s="1719"/>
      <c r="C186" s="1719"/>
      <c r="D186" s="1719"/>
      <c r="E186" s="1720"/>
    </row>
    <row r="187" spans="1:5" ht="85.5">
      <c r="A187" s="76" t="s">
        <v>772</v>
      </c>
      <c r="B187" s="77" t="s">
        <v>675</v>
      </c>
      <c r="C187" s="77">
        <v>0.5</v>
      </c>
      <c r="D187" s="1836">
        <f>+C187*$O$1</f>
        <v>650006</v>
      </c>
      <c r="E187" s="1837"/>
    </row>
    <row r="188" spans="1:5" ht="86.25" thickBot="1">
      <c r="A188" s="23" t="s">
        <v>773</v>
      </c>
      <c r="B188" s="24" t="s">
        <v>675</v>
      </c>
      <c r="C188" s="24">
        <v>0.6</v>
      </c>
      <c r="D188" s="1834">
        <f>+C188*$O$1</f>
        <v>780007.2</v>
      </c>
      <c r="E188" s="1835"/>
    </row>
    <row r="189" spans="1:5" ht="15" customHeight="1">
      <c r="A189" s="1634" t="s">
        <v>774</v>
      </c>
      <c r="B189" s="1635"/>
      <c r="C189" s="1635"/>
      <c r="D189" s="1635"/>
      <c r="E189" s="1636"/>
    </row>
    <row r="190" spans="1:5" ht="15" customHeight="1">
      <c r="A190" s="1637"/>
      <c r="B190" s="1638"/>
      <c r="C190" s="1638"/>
      <c r="D190" s="1638"/>
      <c r="E190" s="1639"/>
    </row>
    <row r="191" spans="1:5" ht="15.75" customHeight="1" thickBot="1">
      <c r="A191" s="1640"/>
      <c r="B191" s="1641"/>
      <c r="C191" s="1641"/>
      <c r="D191" s="1641"/>
      <c r="E191" s="1642"/>
    </row>
    <row r="192" spans="1:5">
      <c r="A192" s="1801" t="s">
        <v>668</v>
      </c>
      <c r="B192" s="1816" t="s">
        <v>775</v>
      </c>
      <c r="C192" s="1816"/>
      <c r="D192" s="1816" t="s">
        <v>775</v>
      </c>
      <c r="E192" s="1817"/>
    </row>
    <row r="193" spans="1:7" ht="15.75" thickBot="1">
      <c r="A193" s="1802"/>
      <c r="B193" s="124" t="s">
        <v>69</v>
      </c>
      <c r="C193" s="124" t="s">
        <v>70</v>
      </c>
      <c r="D193" s="124" t="s">
        <v>69</v>
      </c>
      <c r="E193" s="125" t="s">
        <v>70</v>
      </c>
    </row>
    <row r="194" spans="1:7">
      <c r="A194" s="18" t="s">
        <v>705</v>
      </c>
      <c r="B194" s="14">
        <v>0.11799999999999999</v>
      </c>
      <c r="C194" s="14">
        <v>0.152</v>
      </c>
      <c r="D194" s="15">
        <f>+B194*$O$1</f>
        <v>153401.416</v>
      </c>
      <c r="E194" s="19">
        <f t="shared" ref="D194:E196" si="16">+C194*$O$1</f>
        <v>197601.82399999999</v>
      </c>
    </row>
    <row r="195" spans="1:7">
      <c r="A195" s="20" t="s">
        <v>776</v>
      </c>
      <c r="B195" s="2">
        <v>5.8999999999999997E-2</v>
      </c>
      <c r="C195" s="2">
        <v>7.5999999999999998E-2</v>
      </c>
      <c r="D195" s="3">
        <f t="shared" si="16"/>
        <v>76700.707999999999</v>
      </c>
      <c r="E195" s="21">
        <f t="shared" si="16"/>
        <v>98800.911999999997</v>
      </c>
    </row>
    <row r="196" spans="1:7" ht="29.25" thickBot="1">
      <c r="A196" s="22" t="s">
        <v>777</v>
      </c>
      <c r="B196" s="17">
        <v>3.4000000000000002E-2</v>
      </c>
      <c r="C196" s="17">
        <v>4.2000000000000003E-2</v>
      </c>
      <c r="D196" s="121">
        <f t="shared" si="16"/>
        <v>44200.408000000003</v>
      </c>
      <c r="E196" s="122">
        <f t="shared" si="16"/>
        <v>54600.504000000001</v>
      </c>
    </row>
    <row r="197" spans="1:7">
      <c r="A197" s="1801" t="s">
        <v>668</v>
      </c>
      <c r="B197" s="1816" t="s">
        <v>778</v>
      </c>
      <c r="C197" s="1816"/>
      <c r="D197" s="1816" t="s">
        <v>778</v>
      </c>
      <c r="E197" s="1817"/>
    </row>
    <row r="198" spans="1:7" ht="15.75" thickBot="1">
      <c r="A198" s="1802"/>
      <c r="B198" s="124" t="s">
        <v>69</v>
      </c>
      <c r="C198" s="124" t="s">
        <v>70</v>
      </c>
      <c r="D198" s="124" t="s">
        <v>69</v>
      </c>
      <c r="E198" s="125" t="s">
        <v>70</v>
      </c>
    </row>
    <row r="199" spans="1:7">
      <c r="A199" s="18" t="s">
        <v>705</v>
      </c>
      <c r="B199" s="14">
        <v>0.13100000000000001</v>
      </c>
      <c r="C199" s="14">
        <v>0.16800000000000001</v>
      </c>
      <c r="D199" s="15">
        <f t="shared" ref="D199:E201" si="17">+B199*$O$1</f>
        <v>170301.57200000001</v>
      </c>
      <c r="E199" s="19">
        <f t="shared" si="17"/>
        <v>218402.016</v>
      </c>
    </row>
    <row r="200" spans="1:7">
      <c r="A200" s="20" t="s">
        <v>776</v>
      </c>
      <c r="B200" s="2">
        <v>6.5000000000000002E-2</v>
      </c>
      <c r="C200" s="2">
        <v>8.4000000000000005E-2</v>
      </c>
      <c r="D200" s="3">
        <f t="shared" si="17"/>
        <v>84500.78</v>
      </c>
      <c r="E200" s="21">
        <f t="shared" si="17"/>
        <v>109201.008</v>
      </c>
    </row>
    <row r="201" spans="1:7" ht="29.25" thickBot="1">
      <c r="A201" s="23" t="s">
        <v>777</v>
      </c>
      <c r="B201" s="24">
        <v>3.6999999999999998E-2</v>
      </c>
      <c r="C201" s="24">
        <v>4.7E-2</v>
      </c>
      <c r="D201" s="25">
        <f t="shared" si="17"/>
        <v>48100.443999999996</v>
      </c>
      <c r="E201" s="26">
        <f t="shared" si="17"/>
        <v>61100.563999999998</v>
      </c>
    </row>
    <row r="202" spans="1:7" ht="15" customHeight="1">
      <c r="A202" s="1831" t="s">
        <v>779</v>
      </c>
      <c r="B202" s="1831"/>
      <c r="C202" s="1831"/>
      <c r="D202" s="1831"/>
      <c r="E202" s="1831"/>
      <c r="F202" s="117"/>
      <c r="G202" s="117"/>
    </row>
    <row r="203" spans="1:7" ht="15" customHeight="1">
      <c r="A203" s="1832"/>
      <c r="B203" s="1832"/>
      <c r="C203" s="1832"/>
      <c r="D203" s="1832"/>
      <c r="E203" s="1832"/>
    </row>
    <row r="204" spans="1:7" ht="15.75" customHeight="1" thickBot="1">
      <c r="A204" s="1833"/>
      <c r="B204" s="1833"/>
      <c r="C204" s="1833"/>
      <c r="D204" s="1833"/>
      <c r="E204" s="1833"/>
    </row>
    <row r="205" spans="1:7">
      <c r="A205" s="1801" t="s">
        <v>668</v>
      </c>
      <c r="B205" s="1816" t="s">
        <v>780</v>
      </c>
      <c r="C205" s="1816"/>
      <c r="D205" s="1816"/>
      <c r="E205" s="1817"/>
      <c r="F205" s="117"/>
      <c r="G205" s="117"/>
    </row>
    <row r="206" spans="1:7" ht="15.75" thickBot="1">
      <c r="A206" s="1802"/>
      <c r="B206" s="124">
        <v>1</v>
      </c>
      <c r="C206" s="124">
        <v>1</v>
      </c>
      <c r="D206" s="124">
        <v>2</v>
      </c>
      <c r="E206" s="125">
        <v>2</v>
      </c>
    </row>
    <row r="207" spans="1:7">
      <c r="A207" s="18" t="s">
        <v>705</v>
      </c>
      <c r="B207" s="14">
        <v>1.0200000000000001E-2</v>
      </c>
      <c r="C207" s="15">
        <f>+B207*$O$1</f>
        <v>13260.1224</v>
      </c>
      <c r="D207" s="14">
        <v>2.0400000000000001E-2</v>
      </c>
      <c r="E207" s="19">
        <f>+D207*$O$1</f>
        <v>26520.2448</v>
      </c>
    </row>
    <row r="208" spans="1:7">
      <c r="A208" s="20" t="s">
        <v>75</v>
      </c>
      <c r="B208" s="2">
        <v>9.1999999999999998E-3</v>
      </c>
      <c r="C208" s="15">
        <f t="shared" ref="C208:C210" si="18">+B208*$O$1</f>
        <v>11960.1104</v>
      </c>
      <c r="D208" s="2">
        <v>1.84E-2</v>
      </c>
      <c r="E208" s="19">
        <f t="shared" ref="E208:E210" si="19">+D208*$O$1</f>
        <v>23920.220799999999</v>
      </c>
    </row>
    <row r="209" spans="1:7" ht="28.5">
      <c r="A209" s="20" t="s">
        <v>742</v>
      </c>
      <c r="B209" s="2">
        <v>5.1000000000000004E-3</v>
      </c>
      <c r="C209" s="15">
        <f t="shared" si="18"/>
        <v>6630.0612000000001</v>
      </c>
      <c r="D209" s="2">
        <v>1.0200000000000001E-2</v>
      </c>
      <c r="E209" s="19">
        <f t="shared" si="19"/>
        <v>13260.1224</v>
      </c>
    </row>
    <row r="210" spans="1:7" ht="43.5" thickBot="1">
      <c r="A210" s="22" t="s">
        <v>781</v>
      </c>
      <c r="B210" s="17">
        <v>5.5999999999999999E-3</v>
      </c>
      <c r="C210" s="32">
        <f t="shared" si="18"/>
        <v>7280.0671999999995</v>
      </c>
      <c r="D210" s="17">
        <v>1.12E-2</v>
      </c>
      <c r="E210" s="129">
        <f t="shared" si="19"/>
        <v>14560.134399999999</v>
      </c>
    </row>
    <row r="211" spans="1:7">
      <c r="A211" s="1801" t="s">
        <v>668</v>
      </c>
      <c r="B211" s="1816" t="s">
        <v>780</v>
      </c>
      <c r="C211" s="1816"/>
      <c r="D211" s="1816"/>
      <c r="E211" s="1817"/>
      <c r="F211" s="117"/>
      <c r="G211" s="117"/>
    </row>
    <row r="212" spans="1:7" ht="15.75" thickBot="1">
      <c r="A212" s="1802"/>
      <c r="B212" s="124">
        <v>3</v>
      </c>
      <c r="C212" s="124">
        <v>3</v>
      </c>
      <c r="D212" s="124">
        <v>4</v>
      </c>
      <c r="E212" s="125">
        <v>4</v>
      </c>
    </row>
    <row r="213" spans="1:7">
      <c r="A213" s="18" t="s">
        <v>705</v>
      </c>
      <c r="B213" s="14">
        <v>2.8899999999999999E-2</v>
      </c>
      <c r="C213" s="15">
        <f>+B213*$O$1</f>
        <v>37570.346799999999</v>
      </c>
      <c r="D213" s="14">
        <v>3.9100000000000003E-2</v>
      </c>
      <c r="E213" s="19">
        <f>+D213*$O$1</f>
        <v>50830.469200000007</v>
      </c>
    </row>
    <row r="214" spans="1:7">
      <c r="A214" s="20" t="s">
        <v>75</v>
      </c>
      <c r="B214" s="2">
        <v>2.5999999999999999E-2</v>
      </c>
      <c r="C214" s="15">
        <f t="shared" ref="C214:C216" si="20">+B214*$O$1</f>
        <v>33800.311999999998</v>
      </c>
      <c r="D214" s="2">
        <v>3.5200000000000002E-2</v>
      </c>
      <c r="E214" s="19">
        <f t="shared" ref="E214:E216" si="21">+D214*$O$1</f>
        <v>45760.422400000003</v>
      </c>
    </row>
    <row r="215" spans="1:7" ht="28.5">
      <c r="A215" s="20" t="s">
        <v>742</v>
      </c>
      <c r="B215" s="2">
        <v>1.4449999999999999E-2</v>
      </c>
      <c r="C215" s="15">
        <f t="shared" si="20"/>
        <v>18785.1734</v>
      </c>
      <c r="D215" s="2">
        <v>1.9550000000000001E-2</v>
      </c>
      <c r="E215" s="19">
        <f t="shared" si="21"/>
        <v>25415.234600000003</v>
      </c>
    </row>
    <row r="216" spans="1:7" ht="43.5" thickBot="1">
      <c r="A216" s="22" t="s">
        <v>781</v>
      </c>
      <c r="B216" s="17">
        <v>1.5900000000000001E-2</v>
      </c>
      <c r="C216" s="32">
        <f t="shared" si="20"/>
        <v>20670.1908</v>
      </c>
      <c r="D216" s="17">
        <v>2.1499999999999998E-2</v>
      </c>
      <c r="E216" s="129">
        <f t="shared" si="21"/>
        <v>27950.257999999998</v>
      </c>
    </row>
    <row r="217" spans="1:7">
      <c r="A217" s="1801" t="s">
        <v>668</v>
      </c>
      <c r="B217" s="1816" t="s">
        <v>780</v>
      </c>
      <c r="C217" s="1816"/>
      <c r="D217" s="1816"/>
      <c r="E217" s="1817"/>
      <c r="F217" s="117"/>
      <c r="G217" s="117"/>
    </row>
    <row r="218" spans="1:7" ht="15.75" thickBot="1">
      <c r="A218" s="1802"/>
      <c r="B218" s="124">
        <v>5</v>
      </c>
      <c r="C218" s="124">
        <v>5</v>
      </c>
      <c r="D218" s="124">
        <v>6</v>
      </c>
      <c r="E218" s="125">
        <v>6</v>
      </c>
    </row>
    <row r="219" spans="1:7">
      <c r="A219" s="18" t="s">
        <v>705</v>
      </c>
      <c r="B219" s="123">
        <v>5.4399999999999997E-2</v>
      </c>
      <c r="C219" s="15">
        <f>+B219*$O$1</f>
        <v>70720.652799999996</v>
      </c>
      <c r="D219" s="14">
        <v>5.7799999999999997E-2</v>
      </c>
      <c r="E219" s="19">
        <f>+D219*$O$1</f>
        <v>75140.693599999999</v>
      </c>
    </row>
    <row r="220" spans="1:7">
      <c r="A220" s="20" t="s">
        <v>75</v>
      </c>
      <c r="B220" s="118">
        <v>4.9000000000000002E-2</v>
      </c>
      <c r="C220" s="15">
        <f t="shared" ref="C220:C222" si="22">+B220*$O$1</f>
        <v>63700.588000000003</v>
      </c>
      <c r="D220" s="2">
        <v>5.1999999999999998E-2</v>
      </c>
      <c r="E220" s="19">
        <f t="shared" ref="E220:E222" si="23">+D220*$O$1</f>
        <v>67600.623999999996</v>
      </c>
    </row>
    <row r="221" spans="1:7" ht="28.5">
      <c r="A221" s="20" t="s">
        <v>742</v>
      </c>
      <c r="B221" s="118">
        <v>2.7199999999999998E-2</v>
      </c>
      <c r="C221" s="15">
        <f t="shared" si="22"/>
        <v>35360.326399999998</v>
      </c>
      <c r="D221" s="2">
        <v>2.8899999999999999E-2</v>
      </c>
      <c r="E221" s="19">
        <f t="shared" si="23"/>
        <v>37570.346799999999</v>
      </c>
    </row>
    <row r="222" spans="1:7" ht="43.5" thickBot="1">
      <c r="A222" s="23" t="s">
        <v>781</v>
      </c>
      <c r="B222" s="120">
        <v>2.9899999999999999E-2</v>
      </c>
      <c r="C222" s="15">
        <f t="shared" si="22"/>
        <v>38870.358800000002</v>
      </c>
      <c r="D222" s="24">
        <v>3.1800000000000002E-2</v>
      </c>
      <c r="E222" s="19">
        <f t="shared" si="23"/>
        <v>41340.381600000001</v>
      </c>
    </row>
    <row r="223" spans="1:7" ht="15" customHeight="1">
      <c r="A223" s="1821" t="s">
        <v>782</v>
      </c>
      <c r="B223" s="1822"/>
      <c r="C223" s="1822"/>
      <c r="D223" s="1822"/>
      <c r="E223" s="1823"/>
    </row>
    <row r="224" spans="1:7">
      <c r="A224" s="1824"/>
      <c r="B224" s="1825"/>
      <c r="C224" s="1825"/>
      <c r="D224" s="1825"/>
      <c r="E224" s="1826"/>
    </row>
    <row r="225" spans="1:9" ht="15.75" thickBot="1">
      <c r="A225" s="1827"/>
      <c r="B225" s="1828"/>
      <c r="C225" s="1828"/>
      <c r="D225" s="1828"/>
      <c r="E225" s="1829"/>
    </row>
    <row r="226" spans="1:9" ht="15" customHeight="1" thickBot="1">
      <c r="A226" s="1813" t="s">
        <v>783</v>
      </c>
      <c r="B226" s="1814"/>
      <c r="C226" s="1814"/>
      <c r="D226" s="1814"/>
      <c r="E226" s="1815"/>
      <c r="F226" s="117"/>
      <c r="G226" s="117"/>
      <c r="H226" s="117"/>
      <c r="I226" s="117"/>
    </row>
    <row r="227" spans="1:9">
      <c r="A227" s="1801" t="s">
        <v>668</v>
      </c>
      <c r="B227" s="1816" t="s">
        <v>193</v>
      </c>
      <c r="C227" s="1816"/>
      <c r="D227" s="1816"/>
      <c r="E227" s="1817"/>
      <c r="F227" s="117"/>
    </row>
    <row r="228" spans="1:9" ht="15.75" thickBot="1">
      <c r="A228" s="1802"/>
      <c r="B228" s="1818" t="s">
        <v>784</v>
      </c>
      <c r="C228" s="1818"/>
      <c r="D228" s="124" t="s">
        <v>69</v>
      </c>
      <c r="E228" s="125" t="s">
        <v>69</v>
      </c>
    </row>
    <row r="229" spans="1:9">
      <c r="A229" s="1808" t="s">
        <v>137</v>
      </c>
      <c r="B229" s="1820">
        <v>5</v>
      </c>
      <c r="C229" s="1820"/>
      <c r="D229" s="14">
        <v>6.4000000000000001E-2</v>
      </c>
      <c r="E229" s="19">
        <f>+D229*$O$1</f>
        <v>83200.767999999996</v>
      </c>
    </row>
    <row r="230" spans="1:9">
      <c r="A230" s="1809"/>
      <c r="B230" s="1790">
        <v>8</v>
      </c>
      <c r="C230" s="1790"/>
      <c r="D230" s="2">
        <v>7.4999999999999997E-2</v>
      </c>
      <c r="E230" s="21">
        <f t="shared" ref="E230:E231" si="24">+D230*$O$1</f>
        <v>97500.9</v>
      </c>
    </row>
    <row r="231" spans="1:9" ht="15.75" thickBot="1">
      <c r="A231" s="1810"/>
      <c r="B231" s="1830">
        <v>11</v>
      </c>
      <c r="C231" s="1830"/>
      <c r="D231" s="17">
        <v>9.7000000000000003E-2</v>
      </c>
      <c r="E231" s="122">
        <f t="shared" si="24"/>
        <v>126101.164</v>
      </c>
    </row>
    <row r="232" spans="1:9">
      <c r="A232" s="1801" t="s">
        <v>668</v>
      </c>
      <c r="B232" s="1816" t="s">
        <v>193</v>
      </c>
      <c r="C232" s="1816"/>
      <c r="D232" s="1816"/>
      <c r="E232" s="1817"/>
      <c r="F232" s="117"/>
    </row>
    <row r="233" spans="1:9" ht="15.75" thickBot="1">
      <c r="A233" s="1802"/>
      <c r="B233" s="1818" t="s">
        <v>784</v>
      </c>
      <c r="C233" s="1818"/>
      <c r="D233" s="124" t="s">
        <v>70</v>
      </c>
      <c r="E233" s="125" t="s">
        <v>70</v>
      </c>
    </row>
    <row r="234" spans="1:9">
      <c r="A234" s="1808" t="s">
        <v>137</v>
      </c>
      <c r="B234" s="1820">
        <v>5</v>
      </c>
      <c r="C234" s="1820"/>
      <c r="D234" s="14">
        <v>8.2000000000000003E-2</v>
      </c>
      <c r="E234" s="19">
        <f>+D234*$O$1</f>
        <v>106600.98400000001</v>
      </c>
    </row>
    <row r="235" spans="1:9">
      <c r="A235" s="1809"/>
      <c r="B235" s="1790">
        <v>8</v>
      </c>
      <c r="C235" s="1790"/>
      <c r="D235" s="2">
        <v>9.7000000000000003E-2</v>
      </c>
      <c r="E235" s="21">
        <f t="shared" ref="E235:E236" si="25">+D235*$O$1</f>
        <v>126101.164</v>
      </c>
    </row>
    <row r="236" spans="1:9" ht="15.75" thickBot="1">
      <c r="A236" s="1819"/>
      <c r="B236" s="1791">
        <v>11</v>
      </c>
      <c r="C236" s="1791"/>
      <c r="D236" s="24">
        <v>0.11799999999999999</v>
      </c>
      <c r="E236" s="26">
        <f t="shared" si="25"/>
        <v>153401.416</v>
      </c>
    </row>
    <row r="237" spans="1:9" ht="15" customHeight="1" thickBot="1">
      <c r="A237" s="1813" t="s">
        <v>785</v>
      </c>
      <c r="B237" s="1814"/>
      <c r="C237" s="1814"/>
      <c r="D237" s="1814"/>
      <c r="E237" s="1815"/>
    </row>
    <row r="238" spans="1:9">
      <c r="A238" s="1801" t="s">
        <v>668</v>
      </c>
      <c r="B238" s="1803" t="s">
        <v>193</v>
      </c>
      <c r="C238" s="1804"/>
      <c r="D238" s="1804"/>
      <c r="E238" s="1805"/>
      <c r="F238" s="117"/>
    </row>
    <row r="239" spans="1:9" ht="15.75" thickBot="1">
      <c r="A239" s="1802"/>
      <c r="B239" s="1806" t="s">
        <v>784</v>
      </c>
      <c r="C239" s="1807"/>
      <c r="D239" s="124" t="s">
        <v>69</v>
      </c>
      <c r="E239" s="125" t="s">
        <v>69</v>
      </c>
    </row>
    <row r="240" spans="1:9">
      <c r="A240" s="1808" t="s">
        <v>137</v>
      </c>
      <c r="B240" s="1787">
        <v>5</v>
      </c>
      <c r="C240" s="1788"/>
      <c r="D240" s="66">
        <v>4.8000000000000001E-2</v>
      </c>
      <c r="E240" s="19">
        <f t="shared" ref="E240:E242" si="26">+D240*$O$1</f>
        <v>62400.576000000001</v>
      </c>
    </row>
    <row r="241" spans="1:5">
      <c r="A241" s="1809"/>
      <c r="B241" s="1687">
        <v>8</v>
      </c>
      <c r="C241" s="1688"/>
      <c r="D241" s="1">
        <v>5.6000000000000001E-2</v>
      </c>
      <c r="E241" s="19">
        <f t="shared" si="26"/>
        <v>72800.672000000006</v>
      </c>
    </row>
    <row r="242" spans="1:5" ht="15.75" thickBot="1">
      <c r="A242" s="1810"/>
      <c r="B242" s="1811">
        <v>11</v>
      </c>
      <c r="C242" s="1812"/>
      <c r="D242" s="16">
        <v>7.1999999999999995E-2</v>
      </c>
      <c r="E242" s="19">
        <f t="shared" si="26"/>
        <v>93600.863999999987</v>
      </c>
    </row>
    <row r="243" spans="1:5">
      <c r="A243" s="1801" t="s">
        <v>668</v>
      </c>
      <c r="B243" s="1803" t="s">
        <v>193</v>
      </c>
      <c r="C243" s="1804"/>
      <c r="D243" s="1804"/>
      <c r="E243" s="1805"/>
    </row>
    <row r="244" spans="1:5" ht="15.75" thickBot="1">
      <c r="A244" s="1802"/>
      <c r="B244" s="1806" t="s">
        <v>784</v>
      </c>
      <c r="C244" s="1807"/>
      <c r="D244" s="124" t="s">
        <v>70</v>
      </c>
      <c r="E244" s="125" t="s">
        <v>70</v>
      </c>
    </row>
    <row r="245" spans="1:5">
      <c r="A245" s="1808" t="s">
        <v>137</v>
      </c>
      <c r="B245" s="1787">
        <v>5</v>
      </c>
      <c r="C245" s="1788"/>
      <c r="D245" s="66">
        <v>6.2E-2</v>
      </c>
      <c r="E245" s="19">
        <f t="shared" ref="E245:E247" si="27">+D245*$O$1</f>
        <v>80600.744000000006</v>
      </c>
    </row>
    <row r="246" spans="1:5">
      <c r="A246" s="1809"/>
      <c r="B246" s="1687">
        <v>8</v>
      </c>
      <c r="C246" s="1688"/>
      <c r="D246" s="1">
        <v>7.1999999999999995E-2</v>
      </c>
      <c r="E246" s="19">
        <f t="shared" si="27"/>
        <v>93600.863999999987</v>
      </c>
    </row>
    <row r="247" spans="1:5" ht="15.75" thickBot="1">
      <c r="A247" s="1810"/>
      <c r="B247" s="1811">
        <v>11</v>
      </c>
      <c r="C247" s="1812"/>
      <c r="D247" s="16">
        <v>8.8999999999999996E-2</v>
      </c>
      <c r="E247" s="19">
        <f t="shared" si="27"/>
        <v>115701.068</v>
      </c>
    </row>
    <row r="248" spans="1:5" ht="15" customHeight="1" thickBot="1">
      <c r="A248" s="1813" t="s">
        <v>786</v>
      </c>
      <c r="B248" s="1814"/>
      <c r="C248" s="1814"/>
      <c r="D248" s="1814"/>
      <c r="E248" s="1815"/>
    </row>
    <row r="249" spans="1:5">
      <c r="A249" s="1801" t="s">
        <v>668</v>
      </c>
      <c r="B249" s="1803" t="s">
        <v>193</v>
      </c>
      <c r="C249" s="1804"/>
      <c r="D249" s="1804"/>
      <c r="E249" s="1805"/>
    </row>
    <row r="250" spans="1:5" ht="15.75" thickBot="1">
      <c r="A250" s="1802"/>
      <c r="B250" s="1806" t="s">
        <v>784</v>
      </c>
      <c r="C250" s="1807"/>
      <c r="D250" s="124" t="s">
        <v>69</v>
      </c>
      <c r="E250" s="125" t="s">
        <v>69</v>
      </c>
    </row>
    <row r="251" spans="1:5">
      <c r="A251" s="1808" t="s">
        <v>137</v>
      </c>
      <c r="B251" s="1787">
        <v>5</v>
      </c>
      <c r="C251" s="1788"/>
      <c r="D251" s="66">
        <v>3.2000000000000001E-2</v>
      </c>
      <c r="E251" s="19">
        <f t="shared" ref="E251:E253" si="28">+D251*$O$1</f>
        <v>41600.383999999998</v>
      </c>
    </row>
    <row r="252" spans="1:5">
      <c r="A252" s="1809"/>
      <c r="B252" s="1687">
        <v>8</v>
      </c>
      <c r="C252" s="1688"/>
      <c r="D252" s="1">
        <v>3.6999999999999998E-2</v>
      </c>
      <c r="E252" s="21">
        <f t="shared" si="28"/>
        <v>48100.443999999996</v>
      </c>
    </row>
    <row r="253" spans="1:5" ht="15.75" thickBot="1">
      <c r="A253" s="1810"/>
      <c r="B253" s="1811">
        <v>11</v>
      </c>
      <c r="C253" s="1812"/>
      <c r="D253" s="16">
        <v>4.8000000000000001E-2</v>
      </c>
      <c r="E253" s="122">
        <f t="shared" si="28"/>
        <v>62400.576000000001</v>
      </c>
    </row>
    <row r="254" spans="1:5">
      <c r="A254" s="1801" t="s">
        <v>668</v>
      </c>
      <c r="B254" s="1803" t="s">
        <v>193</v>
      </c>
      <c r="C254" s="1804"/>
      <c r="D254" s="1804"/>
      <c r="E254" s="1805"/>
    </row>
    <row r="255" spans="1:5" ht="15.75" thickBot="1">
      <c r="A255" s="1802"/>
      <c r="B255" s="1806" t="s">
        <v>784</v>
      </c>
      <c r="C255" s="1807"/>
      <c r="D255" s="124" t="s">
        <v>70</v>
      </c>
      <c r="E255" s="125" t="s">
        <v>70</v>
      </c>
    </row>
    <row r="256" spans="1:5">
      <c r="A256" s="1808" t="s">
        <v>137</v>
      </c>
      <c r="B256" s="1787">
        <v>5</v>
      </c>
      <c r="C256" s="1788"/>
      <c r="D256" s="66">
        <v>4.1000000000000002E-2</v>
      </c>
      <c r="E256" s="19">
        <f t="shared" ref="E256:E258" si="29">+D256*$O$1</f>
        <v>53300.492000000006</v>
      </c>
    </row>
    <row r="257" spans="1:5">
      <c r="A257" s="1809"/>
      <c r="B257" s="1687">
        <v>8</v>
      </c>
      <c r="C257" s="1688"/>
      <c r="D257" s="1">
        <v>4.8000000000000001E-2</v>
      </c>
      <c r="E257" s="19">
        <f t="shared" si="29"/>
        <v>62400.576000000001</v>
      </c>
    </row>
    <row r="258" spans="1:5" ht="15.75" thickBot="1">
      <c r="A258" s="1810"/>
      <c r="B258" s="1811">
        <v>11</v>
      </c>
      <c r="C258" s="1812"/>
      <c r="D258" s="16">
        <v>5.8999999999999997E-2</v>
      </c>
      <c r="E258" s="129">
        <f t="shared" si="29"/>
        <v>76700.707999999999</v>
      </c>
    </row>
    <row r="259" spans="1:5">
      <c r="A259" s="1738" t="s">
        <v>787</v>
      </c>
      <c r="B259" s="1739"/>
      <c r="C259" s="1739"/>
      <c r="D259" s="1739"/>
      <c r="E259" s="1740"/>
    </row>
    <row r="260" spans="1:5">
      <c r="A260" s="1741"/>
      <c r="B260" s="1742"/>
      <c r="C260" s="1742"/>
      <c r="D260" s="1742"/>
      <c r="E260" s="1743"/>
    </row>
    <row r="261" spans="1:5" ht="15.75" thickBot="1">
      <c r="A261" s="1744"/>
      <c r="B261" s="1745"/>
      <c r="C261" s="1745"/>
      <c r="D261" s="1745"/>
      <c r="E261" s="1746"/>
    </row>
    <row r="262" spans="1:5">
      <c r="A262" s="1706" t="s">
        <v>668</v>
      </c>
      <c r="B262" s="1708" t="s">
        <v>775</v>
      </c>
      <c r="C262" s="1708"/>
      <c r="D262" s="1708" t="s">
        <v>775</v>
      </c>
      <c r="E262" s="1709"/>
    </row>
    <row r="263" spans="1:5" ht="15.75" thickBot="1">
      <c r="A263" s="1729"/>
      <c r="B263" s="134" t="s">
        <v>69</v>
      </c>
      <c r="C263" s="134" t="s">
        <v>70</v>
      </c>
      <c r="D263" s="134" t="s">
        <v>69</v>
      </c>
      <c r="E263" s="135" t="s">
        <v>70</v>
      </c>
    </row>
    <row r="264" spans="1:5" ht="15.75" thickBot="1">
      <c r="A264" s="140" t="s">
        <v>137</v>
      </c>
      <c r="B264" s="141">
        <v>2.8000000000000001E-2</v>
      </c>
      <c r="C264" s="141">
        <v>0.03</v>
      </c>
      <c r="D264" s="32">
        <f>+B264*$O$1</f>
        <v>36400.336000000003</v>
      </c>
      <c r="E264" s="32">
        <f>+C264*$O$1</f>
        <v>39000.36</v>
      </c>
    </row>
    <row r="265" spans="1:5">
      <c r="A265" s="1706" t="s">
        <v>668</v>
      </c>
      <c r="B265" s="1708" t="s">
        <v>778</v>
      </c>
      <c r="C265" s="1708"/>
      <c r="D265" s="1708" t="s">
        <v>778</v>
      </c>
      <c r="E265" s="1709"/>
    </row>
    <row r="266" spans="1:5" ht="15.75" thickBot="1">
      <c r="A266" s="1729"/>
      <c r="B266" s="134" t="s">
        <v>69</v>
      </c>
      <c r="C266" s="134" t="s">
        <v>70</v>
      </c>
      <c r="D266" s="134" t="s">
        <v>69</v>
      </c>
      <c r="E266" s="135" t="s">
        <v>70</v>
      </c>
    </row>
    <row r="267" spans="1:5" ht="15.75" thickBot="1">
      <c r="A267" s="140" t="s">
        <v>137</v>
      </c>
      <c r="B267" s="141">
        <v>5.6000000000000001E-2</v>
      </c>
      <c r="C267" s="141">
        <v>5.8000000000000003E-2</v>
      </c>
      <c r="D267" s="32">
        <f>+B267*$O$1</f>
        <v>72800.672000000006</v>
      </c>
      <c r="E267" s="32">
        <f>+C267*$O$1</f>
        <v>75400.696000000011</v>
      </c>
    </row>
    <row r="268" spans="1:5" ht="15" customHeight="1">
      <c r="A268" s="1634" t="s">
        <v>788</v>
      </c>
      <c r="B268" s="1635"/>
      <c r="C268" s="1635"/>
      <c r="D268" s="1635"/>
      <c r="E268" s="1636"/>
    </row>
    <row r="269" spans="1:5" ht="15" customHeight="1">
      <c r="A269" s="1637"/>
      <c r="B269" s="1638"/>
      <c r="C269" s="1638"/>
      <c r="D269" s="1638"/>
      <c r="E269" s="1639"/>
    </row>
    <row r="270" spans="1:5" ht="15.75" customHeight="1" thickBot="1">
      <c r="A270" s="1640"/>
      <c r="B270" s="1641"/>
      <c r="C270" s="1641"/>
      <c r="D270" s="1641"/>
      <c r="E270" s="1642"/>
    </row>
    <row r="271" spans="1:5">
      <c r="A271" s="110" t="s">
        <v>657</v>
      </c>
      <c r="B271" s="1708" t="s">
        <v>789</v>
      </c>
      <c r="C271" s="1708"/>
      <c r="D271" s="111" t="s">
        <v>69</v>
      </c>
      <c r="E271" s="112" t="s">
        <v>69</v>
      </c>
    </row>
    <row r="272" spans="1:5">
      <c r="A272" s="142" t="s">
        <v>137</v>
      </c>
      <c r="B272" s="1790" t="s">
        <v>675</v>
      </c>
      <c r="C272" s="1790"/>
      <c r="D272" s="2">
        <v>4.2900000000000004E-3</v>
      </c>
      <c r="E272" s="126">
        <f>+D272*$O$1</f>
        <v>5577.0514800000001</v>
      </c>
    </row>
    <row r="273" spans="1:6">
      <c r="A273" s="138" t="s">
        <v>657</v>
      </c>
      <c r="B273" s="1710" t="s">
        <v>789</v>
      </c>
      <c r="C273" s="1710"/>
      <c r="D273" s="115" t="s">
        <v>70</v>
      </c>
      <c r="E273" s="139" t="s">
        <v>70</v>
      </c>
    </row>
    <row r="274" spans="1:6" ht="15.75" thickBot="1">
      <c r="A274" s="143" t="s">
        <v>137</v>
      </c>
      <c r="B274" s="1791" t="s">
        <v>675</v>
      </c>
      <c r="C274" s="1791"/>
      <c r="D274" s="24">
        <v>4.2900000000000004E-3</v>
      </c>
      <c r="E274" s="127">
        <f>+D274*$O$1</f>
        <v>5577.0514800000001</v>
      </c>
    </row>
    <row r="275" spans="1:6" ht="15" customHeight="1">
      <c r="A275" s="1792" t="s">
        <v>790</v>
      </c>
      <c r="B275" s="1793"/>
      <c r="C275" s="1793"/>
      <c r="D275" s="1793"/>
      <c r="E275" s="1794"/>
    </row>
    <row r="276" spans="1:6" ht="15" customHeight="1">
      <c r="A276" s="1795"/>
      <c r="B276" s="1796"/>
      <c r="C276" s="1796"/>
      <c r="D276" s="1796"/>
      <c r="E276" s="1797"/>
    </row>
    <row r="277" spans="1:6" ht="15.75" customHeight="1" thickBot="1">
      <c r="A277" s="1798"/>
      <c r="B277" s="1799"/>
      <c r="C277" s="1799"/>
      <c r="D277" s="1799"/>
      <c r="E277" s="1800"/>
    </row>
    <row r="278" spans="1:6" ht="15" customHeight="1">
      <c r="A278" s="1783" t="s">
        <v>791</v>
      </c>
      <c r="B278" s="1751"/>
      <c r="C278" s="1751"/>
      <c r="D278" s="1751"/>
      <c r="E278" s="1752"/>
      <c r="F278" s="117"/>
    </row>
    <row r="279" spans="1:6" ht="15" customHeight="1">
      <c r="A279" s="1701" t="s">
        <v>792</v>
      </c>
      <c r="B279" s="1702"/>
      <c r="C279" s="1702"/>
      <c r="D279" s="1702"/>
      <c r="E279" s="1703"/>
      <c r="F279" s="117"/>
    </row>
    <row r="280" spans="1:6" ht="15.75" thickBot="1">
      <c r="A280" s="144" t="s">
        <v>668</v>
      </c>
      <c r="B280" s="134" t="s">
        <v>111</v>
      </c>
      <c r="C280" s="134" t="s">
        <v>793</v>
      </c>
      <c r="D280" s="134" t="s">
        <v>112</v>
      </c>
      <c r="E280" s="135" t="s">
        <v>112</v>
      </c>
    </row>
    <row r="281" spans="1:6">
      <c r="A281" s="18" t="s">
        <v>705</v>
      </c>
      <c r="B281" s="14">
        <v>0.06</v>
      </c>
      <c r="C281" s="163">
        <f>+B281*$O$1</f>
        <v>78000.72</v>
      </c>
      <c r="D281" s="14">
        <v>0.108</v>
      </c>
      <c r="E281" s="164">
        <f>+D281*$O$1</f>
        <v>140401.296</v>
      </c>
    </row>
    <row r="282" spans="1:6" ht="57">
      <c r="A282" s="20" t="s">
        <v>794</v>
      </c>
      <c r="B282" s="2">
        <v>1.2999999999999999E-2</v>
      </c>
      <c r="C282" s="163">
        <f t="shared" ref="C282:C283" si="30">+B282*$O$1</f>
        <v>16900.155999999999</v>
      </c>
      <c r="D282" s="2">
        <v>3.7999999999999999E-2</v>
      </c>
      <c r="E282" s="165">
        <f t="shared" ref="E282:E283" si="31">+D282*$O$1</f>
        <v>49400.455999999998</v>
      </c>
    </row>
    <row r="283" spans="1:6" ht="15.75" thickBot="1">
      <c r="A283" s="22" t="s">
        <v>75</v>
      </c>
      <c r="B283" s="17">
        <v>0.03</v>
      </c>
      <c r="C283" s="163">
        <f t="shared" si="30"/>
        <v>39000.36</v>
      </c>
      <c r="D283" s="2">
        <v>5.3999999999999999E-2</v>
      </c>
      <c r="E283" s="166">
        <f t="shared" si="31"/>
        <v>70200.648000000001</v>
      </c>
    </row>
    <row r="284" spans="1:6" ht="15" customHeight="1">
      <c r="A284" s="1783" t="s">
        <v>792</v>
      </c>
      <c r="B284" s="1751"/>
      <c r="C284" s="1751"/>
      <c r="D284" s="1751"/>
      <c r="E284" s="1752"/>
    </row>
    <row r="285" spans="1:6" ht="15.75" thickBot="1">
      <c r="A285" s="144" t="s">
        <v>668</v>
      </c>
      <c r="B285" s="134" t="s">
        <v>113</v>
      </c>
      <c r="C285" s="134" t="s">
        <v>113</v>
      </c>
      <c r="D285" s="134" t="s">
        <v>114</v>
      </c>
      <c r="E285" s="135" t="s">
        <v>114</v>
      </c>
    </row>
    <row r="286" spans="1:6">
      <c r="A286" s="18" t="s">
        <v>705</v>
      </c>
      <c r="B286" s="14">
        <v>0.156</v>
      </c>
      <c r="C286" s="163">
        <f>+B286*$O$1</f>
        <v>202801.872</v>
      </c>
      <c r="D286" s="14">
        <v>0.19800000000000001</v>
      </c>
      <c r="E286" s="163">
        <f>+D286*$O$1</f>
        <v>257402.37600000002</v>
      </c>
    </row>
    <row r="287" spans="1:6" ht="57">
      <c r="A287" s="20" t="s">
        <v>794</v>
      </c>
      <c r="B287" s="2">
        <v>5.5E-2</v>
      </c>
      <c r="C287" s="167">
        <f t="shared" ref="C287:C288" si="32">+B287*$O$1</f>
        <v>71500.66</v>
      </c>
      <c r="D287" s="2">
        <v>6.9000000000000006E-2</v>
      </c>
      <c r="E287" s="167">
        <f t="shared" ref="E287:E288" si="33">+D287*$O$1</f>
        <v>89700.828000000009</v>
      </c>
    </row>
    <row r="288" spans="1:6" ht="15.75" thickBot="1">
      <c r="A288" s="22" t="s">
        <v>75</v>
      </c>
      <c r="B288" s="2">
        <v>7.8E-2</v>
      </c>
      <c r="C288" s="167">
        <f t="shared" si="32"/>
        <v>101400.936</v>
      </c>
      <c r="D288" s="2">
        <v>9.9000000000000005E-2</v>
      </c>
      <c r="E288" s="167">
        <f t="shared" si="33"/>
        <v>128701.18800000001</v>
      </c>
    </row>
    <row r="289" spans="1:5" ht="15" customHeight="1">
      <c r="A289" s="1783" t="s">
        <v>792</v>
      </c>
      <c r="B289" s="1751"/>
      <c r="C289" s="1751"/>
      <c r="D289" s="1751"/>
      <c r="E289" s="1752"/>
    </row>
    <row r="290" spans="1:5" ht="15.75" thickBot="1">
      <c r="A290" s="144" t="s">
        <v>668</v>
      </c>
      <c r="B290" s="1784" t="s">
        <v>115</v>
      </c>
      <c r="C290" s="1785"/>
      <c r="D290" s="1784" t="s">
        <v>115</v>
      </c>
      <c r="E290" s="1786"/>
    </row>
    <row r="291" spans="1:5">
      <c r="A291" s="18" t="s">
        <v>705</v>
      </c>
      <c r="B291" s="1787">
        <v>0.26400000000000001</v>
      </c>
      <c r="C291" s="1788"/>
      <c r="D291" s="1789">
        <f>+B291*$O$1</f>
        <v>343203.16800000001</v>
      </c>
      <c r="E291" s="1788">
        <f t="shared" ref="E291:E293" si="34">+D291*$O$1</f>
        <v>446168236838.01599</v>
      </c>
    </row>
    <row r="292" spans="1:5" ht="57">
      <c r="A292" s="20" t="s">
        <v>794</v>
      </c>
      <c r="B292" s="1687">
        <v>8.4000000000000005E-2</v>
      </c>
      <c r="C292" s="1688"/>
      <c r="D292" s="1689">
        <f t="shared" ref="D292:D293" si="35">+B292*$O$1</f>
        <v>109201.008</v>
      </c>
      <c r="E292" s="1688">
        <f t="shared" si="34"/>
        <v>141962620812.09601</v>
      </c>
    </row>
    <row r="293" spans="1:5" ht="15.75" thickBot="1">
      <c r="A293" s="22" t="s">
        <v>75</v>
      </c>
      <c r="B293" s="1687">
        <v>0.13200000000000001</v>
      </c>
      <c r="C293" s="1688"/>
      <c r="D293" s="1689">
        <f t="shared" si="35"/>
        <v>171601.584</v>
      </c>
      <c r="E293" s="1688">
        <f t="shared" si="34"/>
        <v>223084118419.008</v>
      </c>
    </row>
    <row r="294" spans="1:5" ht="15" customHeight="1">
      <c r="A294" s="1783" t="s">
        <v>791</v>
      </c>
      <c r="B294" s="1751"/>
      <c r="C294" s="1751"/>
      <c r="D294" s="1751"/>
      <c r="E294" s="1752"/>
    </row>
    <row r="295" spans="1:5" ht="15" customHeight="1">
      <c r="A295" s="1701" t="s">
        <v>795</v>
      </c>
      <c r="B295" s="1702"/>
      <c r="C295" s="1702"/>
      <c r="D295" s="1702"/>
      <c r="E295" s="1703"/>
    </row>
    <row r="296" spans="1:5" ht="15.75" thickBot="1">
      <c r="A296" s="144" t="s">
        <v>668</v>
      </c>
      <c r="B296" s="134" t="s">
        <v>111</v>
      </c>
      <c r="C296" s="134" t="s">
        <v>111</v>
      </c>
      <c r="D296" s="134" t="s">
        <v>112</v>
      </c>
      <c r="E296" s="135" t="s">
        <v>112</v>
      </c>
    </row>
    <row r="297" spans="1:5">
      <c r="A297" s="18" t="s">
        <v>705</v>
      </c>
      <c r="B297" s="14">
        <v>0.1</v>
      </c>
      <c r="C297" s="163">
        <f>+B297*$O$1</f>
        <v>130001.20000000001</v>
      </c>
      <c r="D297" s="2">
        <v>0.129</v>
      </c>
      <c r="E297" s="164">
        <f>+D297*$O$1</f>
        <v>167701.54800000001</v>
      </c>
    </row>
    <row r="298" spans="1:5" ht="57">
      <c r="A298" s="20" t="s">
        <v>794</v>
      </c>
      <c r="B298" s="2">
        <v>1.4E-2</v>
      </c>
      <c r="C298" s="167">
        <f t="shared" ref="C298:C299" si="36">+B298*$O$1</f>
        <v>18200.168000000001</v>
      </c>
      <c r="D298" s="2">
        <v>6.3E-2</v>
      </c>
      <c r="E298" s="165">
        <f t="shared" ref="E298:E299" si="37">+D298*$O$1</f>
        <v>81900.755999999994</v>
      </c>
    </row>
    <row r="299" spans="1:5" ht="15.75" thickBot="1">
      <c r="A299" s="22" t="s">
        <v>75</v>
      </c>
      <c r="B299" s="17">
        <v>3.5000000000000003E-2</v>
      </c>
      <c r="C299" s="169">
        <f t="shared" si="36"/>
        <v>45500.420000000006</v>
      </c>
      <c r="D299" s="2">
        <v>6.3E-2</v>
      </c>
      <c r="E299" s="166">
        <f t="shared" si="37"/>
        <v>81900.755999999994</v>
      </c>
    </row>
    <row r="300" spans="1:5" ht="15" customHeight="1">
      <c r="A300" s="1783" t="s">
        <v>795</v>
      </c>
      <c r="B300" s="1751"/>
      <c r="C300" s="1751"/>
      <c r="D300" s="1751"/>
      <c r="E300" s="1752"/>
    </row>
    <row r="301" spans="1:5" ht="15.75" thickBot="1">
      <c r="A301" s="144" t="s">
        <v>668</v>
      </c>
      <c r="B301" s="134" t="s">
        <v>113</v>
      </c>
      <c r="C301" s="134" t="s">
        <v>113</v>
      </c>
      <c r="D301" s="134" t="s">
        <v>114</v>
      </c>
      <c r="E301" s="135" t="s">
        <v>114</v>
      </c>
    </row>
    <row r="302" spans="1:5">
      <c r="A302" s="18" t="s">
        <v>705</v>
      </c>
      <c r="B302" s="2">
        <v>0.185</v>
      </c>
      <c r="C302" s="170">
        <f>+B302*$O$1</f>
        <v>240502.22</v>
      </c>
      <c r="D302" s="2">
        <v>0.23400000000000001</v>
      </c>
      <c r="E302" s="164">
        <f>+D302*$O$1</f>
        <v>304202.80800000002</v>
      </c>
    </row>
    <row r="303" spans="1:5" ht="57">
      <c r="A303" s="20" t="s">
        <v>794</v>
      </c>
      <c r="B303" s="2">
        <v>9.0999999999999998E-2</v>
      </c>
      <c r="C303" s="171">
        <f t="shared" ref="C303:C304" si="38">+B303*$O$1</f>
        <v>118301.09199999999</v>
      </c>
      <c r="D303" s="2">
        <v>1.2E-2</v>
      </c>
      <c r="E303" s="165">
        <f t="shared" ref="E303:E304" si="39">+D303*$O$1</f>
        <v>15600.144</v>
      </c>
    </row>
    <row r="304" spans="1:5" ht="15.75" thickBot="1">
      <c r="A304" s="23" t="s">
        <v>75</v>
      </c>
      <c r="B304" s="2">
        <v>9.0999999999999998E-2</v>
      </c>
      <c r="C304" s="172">
        <f t="shared" si="38"/>
        <v>118301.09199999999</v>
      </c>
      <c r="D304" s="2">
        <v>1.2E-2</v>
      </c>
      <c r="E304" s="173">
        <f t="shared" si="39"/>
        <v>15600.144</v>
      </c>
    </row>
    <row r="305" spans="1:5" ht="15" customHeight="1">
      <c r="A305" s="1783" t="s">
        <v>795</v>
      </c>
      <c r="B305" s="1751"/>
      <c r="C305" s="1751"/>
      <c r="D305" s="1751"/>
      <c r="E305" s="1752"/>
    </row>
    <row r="306" spans="1:5" ht="15.75" thickBot="1">
      <c r="A306" s="144" t="s">
        <v>668</v>
      </c>
      <c r="B306" s="1784" t="s">
        <v>113</v>
      </c>
      <c r="C306" s="1785"/>
      <c r="D306" s="1784" t="s">
        <v>114</v>
      </c>
      <c r="E306" s="1786"/>
    </row>
    <row r="307" spans="1:5">
      <c r="A307" s="18" t="s">
        <v>705</v>
      </c>
      <c r="B307" s="1775">
        <v>0.31</v>
      </c>
      <c r="C307" s="1776"/>
      <c r="D307" s="1777">
        <f>+B307*$O$1</f>
        <v>403003.72</v>
      </c>
      <c r="E307" s="1778">
        <f t="shared" ref="E307:E309" si="40">+D307*$O$1</f>
        <v>523909672044.63995</v>
      </c>
    </row>
    <row r="308" spans="1:5" ht="57">
      <c r="A308" s="20" t="s">
        <v>794</v>
      </c>
      <c r="B308" s="1687">
        <v>0.14000000000000001</v>
      </c>
      <c r="C308" s="1688"/>
      <c r="D308" s="1779">
        <f t="shared" ref="D308:D309" si="41">+B308*$O$1</f>
        <v>182001.68000000002</v>
      </c>
      <c r="E308" s="1780">
        <f t="shared" si="40"/>
        <v>236604368020.16003</v>
      </c>
    </row>
    <row r="309" spans="1:5" ht="15.75" thickBot="1">
      <c r="A309" s="23" t="s">
        <v>75</v>
      </c>
      <c r="B309" s="1691">
        <v>0.14000000000000001</v>
      </c>
      <c r="C309" s="1692"/>
      <c r="D309" s="1781">
        <f t="shared" si="41"/>
        <v>182001.68000000002</v>
      </c>
      <c r="E309" s="1782">
        <f t="shared" si="40"/>
        <v>236604368020.16003</v>
      </c>
    </row>
    <row r="310" spans="1:5" ht="15" customHeight="1">
      <c r="A310" s="1634" t="s">
        <v>796</v>
      </c>
      <c r="B310" s="1635"/>
      <c r="C310" s="1635"/>
      <c r="D310" s="1635"/>
      <c r="E310" s="1636"/>
    </row>
    <row r="311" spans="1:5" ht="15" customHeight="1">
      <c r="A311" s="1637"/>
      <c r="B311" s="1638"/>
      <c r="C311" s="1638"/>
      <c r="D311" s="1638"/>
      <c r="E311" s="1639"/>
    </row>
    <row r="312" spans="1:5" ht="15.75" customHeight="1" thickBot="1">
      <c r="A312" s="1640"/>
      <c r="B312" s="1641"/>
      <c r="C312" s="1641"/>
      <c r="D312" s="1641"/>
      <c r="E312" s="1642"/>
    </row>
    <row r="313" spans="1:5" ht="15" customHeight="1">
      <c r="A313" s="1748" t="s">
        <v>668</v>
      </c>
      <c r="B313" s="1708" t="s">
        <v>314</v>
      </c>
      <c r="C313" s="1708"/>
      <c r="D313" s="1708"/>
      <c r="E313" s="1709"/>
    </row>
    <row r="314" spans="1:5" ht="15.75" thickBot="1">
      <c r="A314" s="1749"/>
      <c r="B314" s="134" t="s">
        <v>69</v>
      </c>
      <c r="C314" s="134" t="s">
        <v>70</v>
      </c>
      <c r="D314" s="134" t="s">
        <v>69</v>
      </c>
      <c r="E314" s="135" t="s">
        <v>70</v>
      </c>
    </row>
    <row r="315" spans="1:5" ht="30.75" thickBot="1">
      <c r="A315" s="145" t="s">
        <v>137</v>
      </c>
      <c r="B315" s="146">
        <v>4.0000000000000001E-3</v>
      </c>
      <c r="C315" s="146">
        <v>6.0000000000000001E-3</v>
      </c>
      <c r="D315" s="161">
        <f>+B315*$O$1</f>
        <v>5200.0479999999998</v>
      </c>
      <c r="E315" s="28">
        <f>+C315*$O$1</f>
        <v>7800.0720000000001</v>
      </c>
    </row>
    <row r="316" spans="1:5" ht="15" customHeight="1">
      <c r="A316" s="1712" t="s">
        <v>797</v>
      </c>
      <c r="B316" s="1713"/>
      <c r="C316" s="1713"/>
      <c r="D316" s="1713"/>
      <c r="E316" s="1714"/>
    </row>
    <row r="317" spans="1:5" ht="15" customHeight="1">
      <c r="A317" s="1715"/>
      <c r="B317" s="1716"/>
      <c r="C317" s="1716"/>
      <c r="D317" s="1716"/>
      <c r="E317" s="1717"/>
    </row>
    <row r="318" spans="1:5" ht="15.75" customHeight="1" thickBot="1">
      <c r="A318" s="1718"/>
      <c r="B318" s="1719"/>
      <c r="C318" s="1719"/>
      <c r="D318" s="1719"/>
      <c r="E318" s="1720"/>
    </row>
    <row r="319" spans="1:5" ht="15" customHeight="1">
      <c r="A319" s="1748" t="s">
        <v>668</v>
      </c>
      <c r="B319" s="1708" t="s">
        <v>775</v>
      </c>
      <c r="C319" s="1708"/>
      <c r="D319" s="1708" t="s">
        <v>775</v>
      </c>
      <c r="E319" s="1709"/>
    </row>
    <row r="320" spans="1:5" ht="15.75" thickBot="1">
      <c r="A320" s="1749"/>
      <c r="B320" s="134" t="s">
        <v>69</v>
      </c>
      <c r="C320" s="134" t="s">
        <v>70</v>
      </c>
      <c r="D320" s="134" t="s">
        <v>69</v>
      </c>
      <c r="E320" s="135" t="s">
        <v>70</v>
      </c>
    </row>
    <row r="321" spans="1:5" ht="29.25" thickBot="1">
      <c r="A321" s="151" t="s">
        <v>798</v>
      </c>
      <c r="B321" s="152">
        <v>4.0000000000000001E-3</v>
      </c>
      <c r="C321" s="152">
        <v>6.0000000000000001E-3</v>
      </c>
      <c r="D321" s="155">
        <f>+B321*$O$1</f>
        <v>5200.0479999999998</v>
      </c>
      <c r="E321" s="156">
        <f>+C321*$O$1</f>
        <v>7800.0720000000001</v>
      </c>
    </row>
    <row r="322" spans="1:5">
      <c r="A322" s="1748" t="s">
        <v>668</v>
      </c>
      <c r="B322" s="1772" t="s">
        <v>778</v>
      </c>
      <c r="C322" s="1772"/>
      <c r="D322" s="1773" t="s">
        <v>778</v>
      </c>
      <c r="E322" s="1774"/>
    </row>
    <row r="323" spans="1:5" ht="15.75" thickBot="1">
      <c r="A323" s="1749"/>
      <c r="B323" s="134" t="s">
        <v>69</v>
      </c>
      <c r="C323" s="134" t="s">
        <v>70</v>
      </c>
      <c r="D323" s="168" t="s">
        <v>69</v>
      </c>
      <c r="E323" s="135" t="s">
        <v>70</v>
      </c>
    </row>
    <row r="324" spans="1:5" ht="29.25" thickBot="1">
      <c r="A324" s="149" t="s">
        <v>798</v>
      </c>
      <c r="B324" s="148">
        <v>4.0000000000000001E-3</v>
      </c>
      <c r="C324" s="148">
        <v>6.0000000000000001E-3</v>
      </c>
      <c r="D324" s="158">
        <f>+B324*$O$1</f>
        <v>5200.0479999999998</v>
      </c>
      <c r="E324" s="157">
        <f>+C324*$O$1</f>
        <v>7800.0720000000001</v>
      </c>
    </row>
    <row r="325" spans="1:5" ht="15" customHeight="1">
      <c r="A325" s="1712" t="s">
        <v>799</v>
      </c>
      <c r="B325" s="1713"/>
      <c r="C325" s="1713"/>
      <c r="D325" s="1713"/>
      <c r="E325" s="1714"/>
    </row>
    <row r="326" spans="1:5" ht="15" customHeight="1">
      <c r="A326" s="1715"/>
      <c r="B326" s="1716"/>
      <c r="C326" s="1716"/>
      <c r="D326" s="1716"/>
      <c r="E326" s="1717"/>
    </row>
    <row r="327" spans="1:5" ht="15.75" customHeight="1" thickBot="1">
      <c r="A327" s="1718"/>
      <c r="B327" s="1719"/>
      <c r="C327" s="1719"/>
      <c r="D327" s="1719"/>
      <c r="E327" s="1720"/>
    </row>
    <row r="328" spans="1:5">
      <c r="A328" s="1706" t="s">
        <v>668</v>
      </c>
      <c r="B328" s="1708" t="s">
        <v>800</v>
      </c>
      <c r="C328" s="1708"/>
      <c r="D328" s="1708"/>
      <c r="E328" s="1709"/>
    </row>
    <row r="329" spans="1:5" ht="15" customHeight="1">
      <c r="A329" s="1707"/>
      <c r="B329" s="1710" t="s">
        <v>775</v>
      </c>
      <c r="C329" s="1710"/>
      <c r="D329" s="1710" t="s">
        <v>775</v>
      </c>
      <c r="E329" s="1711"/>
    </row>
    <row r="330" spans="1:5" ht="15.75" thickBot="1">
      <c r="A330" s="1729"/>
      <c r="B330" s="134" t="s">
        <v>69</v>
      </c>
      <c r="C330" s="134" t="s">
        <v>70</v>
      </c>
      <c r="D330" s="134" t="s">
        <v>69</v>
      </c>
      <c r="E330" s="135" t="s">
        <v>70</v>
      </c>
    </row>
    <row r="331" spans="1:5" ht="15.75" thickBot="1">
      <c r="A331" s="154" t="s">
        <v>137</v>
      </c>
      <c r="B331" s="141">
        <v>0.21</v>
      </c>
      <c r="C331" s="141">
        <v>0.26400000000000001</v>
      </c>
      <c r="D331" s="159">
        <f>+B331*$O$1</f>
        <v>273002.52</v>
      </c>
      <c r="E331" s="160">
        <f>+C331*$O$1</f>
        <v>343203.16800000001</v>
      </c>
    </row>
    <row r="332" spans="1:5">
      <c r="A332" s="1706" t="s">
        <v>668</v>
      </c>
      <c r="B332" s="1708" t="s">
        <v>800</v>
      </c>
      <c r="C332" s="1708"/>
      <c r="D332" s="1708"/>
      <c r="E332" s="1709"/>
    </row>
    <row r="333" spans="1:5">
      <c r="A333" s="1707"/>
      <c r="B333" s="1764" t="s">
        <v>778</v>
      </c>
      <c r="C333" s="1764"/>
      <c r="D333" s="1770" t="s">
        <v>778</v>
      </c>
      <c r="E333" s="1765"/>
    </row>
    <row r="334" spans="1:5" ht="15.75" thickBot="1">
      <c r="A334" s="1729"/>
      <c r="B334" s="134" t="s">
        <v>69</v>
      </c>
      <c r="C334" s="134" t="s">
        <v>70</v>
      </c>
      <c r="D334" s="168" t="s">
        <v>69</v>
      </c>
      <c r="E334" s="135" t="s">
        <v>70</v>
      </c>
    </row>
    <row r="335" spans="1:5" ht="15.75" thickBot="1">
      <c r="A335" s="150" t="s">
        <v>137</v>
      </c>
      <c r="B335" s="146">
        <v>0.23400000000000001</v>
      </c>
      <c r="C335" s="146">
        <v>0.29299999999999998</v>
      </c>
      <c r="D335" s="161">
        <f>+B335*$O$1</f>
        <v>304202.80800000002</v>
      </c>
      <c r="E335" s="28">
        <f>+C335*$O$1</f>
        <v>380903.516</v>
      </c>
    </row>
    <row r="336" spans="1:5" ht="15" customHeight="1">
      <c r="A336" s="1712" t="s">
        <v>801</v>
      </c>
      <c r="B336" s="1713"/>
      <c r="C336" s="1713"/>
      <c r="D336" s="1713"/>
      <c r="E336" s="1714"/>
    </row>
    <row r="337" spans="1:5" ht="15" customHeight="1">
      <c r="A337" s="1715"/>
      <c r="B337" s="1716"/>
      <c r="C337" s="1716"/>
      <c r="D337" s="1716"/>
      <c r="E337" s="1717"/>
    </row>
    <row r="338" spans="1:5" ht="15.75" customHeight="1" thickBot="1">
      <c r="A338" s="1718"/>
      <c r="B338" s="1719"/>
      <c r="C338" s="1719"/>
      <c r="D338" s="1719"/>
      <c r="E338" s="1720"/>
    </row>
    <row r="339" spans="1:5">
      <c r="A339" s="1706" t="s">
        <v>668</v>
      </c>
      <c r="B339" s="1762" t="s">
        <v>135</v>
      </c>
      <c r="C339" s="1762"/>
      <c r="D339" s="1762"/>
      <c r="E339" s="1763"/>
    </row>
    <row r="340" spans="1:5" ht="15" customHeight="1">
      <c r="A340" s="1707"/>
      <c r="B340" s="1771" t="s">
        <v>775</v>
      </c>
      <c r="C340" s="1771"/>
      <c r="D340" s="1771" t="s">
        <v>775</v>
      </c>
      <c r="E340" s="1771"/>
    </row>
    <row r="341" spans="1:5" ht="15.75" thickBot="1">
      <c r="A341" s="1729"/>
      <c r="B341" s="134" t="s">
        <v>69</v>
      </c>
      <c r="C341" s="134" t="s">
        <v>70</v>
      </c>
      <c r="D341" s="134" t="s">
        <v>69</v>
      </c>
      <c r="E341" s="134" t="s">
        <v>70</v>
      </c>
    </row>
    <row r="342" spans="1:5" ht="15.75" thickBot="1">
      <c r="A342" s="150" t="s">
        <v>137</v>
      </c>
      <c r="B342" s="146">
        <v>0.126</v>
      </c>
      <c r="C342" s="146">
        <v>0.126</v>
      </c>
      <c r="D342" s="161">
        <f>+B342*$O$1</f>
        <v>163801.51199999999</v>
      </c>
      <c r="E342" s="162">
        <f>+C342*$O$1</f>
        <v>163801.51199999999</v>
      </c>
    </row>
    <row r="343" spans="1:5">
      <c r="A343" s="1706" t="s">
        <v>668</v>
      </c>
      <c r="B343" s="1762" t="s">
        <v>135</v>
      </c>
      <c r="C343" s="1762"/>
      <c r="D343" s="1762"/>
      <c r="E343" s="1763"/>
    </row>
    <row r="344" spans="1:5">
      <c r="A344" s="1707"/>
      <c r="B344" s="1764" t="s">
        <v>778</v>
      </c>
      <c r="C344" s="1765"/>
      <c r="D344" s="1764" t="s">
        <v>778</v>
      </c>
      <c r="E344" s="1765"/>
    </row>
    <row r="345" spans="1:5" ht="15.75" thickBot="1">
      <c r="A345" s="1729"/>
      <c r="B345" s="134" t="s">
        <v>69</v>
      </c>
      <c r="C345" s="135" t="s">
        <v>70</v>
      </c>
      <c r="D345" s="134" t="s">
        <v>69</v>
      </c>
      <c r="E345" s="135" t="s">
        <v>70</v>
      </c>
    </row>
    <row r="346" spans="1:5" ht="15.75" thickBot="1">
      <c r="A346" s="150" t="s">
        <v>137</v>
      </c>
      <c r="B346" s="146">
        <v>0.14000000000000001</v>
      </c>
      <c r="C346" s="147">
        <v>0.14000000000000001</v>
      </c>
      <c r="D346" s="161">
        <f>+B346*$O$1</f>
        <v>182001.68000000002</v>
      </c>
      <c r="E346" s="162">
        <f>+C346*$O$1</f>
        <v>182001.68000000002</v>
      </c>
    </row>
    <row r="347" spans="1:5" ht="15" customHeight="1">
      <c r="A347" s="1634" t="s">
        <v>802</v>
      </c>
      <c r="B347" s="1635"/>
      <c r="C347" s="1635"/>
      <c r="D347" s="1635"/>
      <c r="E347" s="1636"/>
    </row>
    <row r="348" spans="1:5" ht="15" customHeight="1">
      <c r="A348" s="1637"/>
      <c r="B348" s="1638"/>
      <c r="C348" s="1638"/>
      <c r="D348" s="1638"/>
      <c r="E348" s="1639"/>
    </row>
    <row r="349" spans="1:5" ht="15.75" customHeight="1" thickBot="1">
      <c r="A349" s="1640"/>
      <c r="B349" s="1641"/>
      <c r="C349" s="1641"/>
      <c r="D349" s="1641"/>
      <c r="E349" s="1642"/>
    </row>
    <row r="350" spans="1:5">
      <c r="A350" s="1766" t="s">
        <v>668</v>
      </c>
      <c r="B350" s="1768" t="s">
        <v>803</v>
      </c>
      <c r="C350" s="1768"/>
      <c r="D350" s="1768" t="s">
        <v>803</v>
      </c>
      <c r="E350" s="1769"/>
    </row>
    <row r="351" spans="1:5" ht="15.75" thickBot="1">
      <c r="A351" s="1767"/>
      <c r="B351" s="174" t="s">
        <v>69</v>
      </c>
      <c r="C351" s="175" t="s">
        <v>70</v>
      </c>
      <c r="D351" s="174" t="s">
        <v>69</v>
      </c>
      <c r="E351" s="176" t="s">
        <v>70</v>
      </c>
    </row>
    <row r="352" spans="1:5">
      <c r="A352" s="76" t="s">
        <v>705</v>
      </c>
      <c r="B352" s="177">
        <v>3.6999999999999998E-2</v>
      </c>
      <c r="C352" s="77">
        <v>4.7E-2</v>
      </c>
      <c r="D352" s="178">
        <f t="shared" ref="D352:E355" si="42">+B352*$O$1</f>
        <v>48100.443999999996</v>
      </c>
      <c r="E352" s="179">
        <f t="shared" si="42"/>
        <v>61100.563999999998</v>
      </c>
    </row>
    <row r="353" spans="1:5" ht="28.5">
      <c r="A353" s="20" t="s">
        <v>729</v>
      </c>
      <c r="B353" s="119">
        <v>1.9E-2</v>
      </c>
      <c r="C353" s="2">
        <v>2.3E-2</v>
      </c>
      <c r="D353" s="180">
        <f t="shared" si="42"/>
        <v>24700.227999999999</v>
      </c>
      <c r="E353" s="181">
        <f t="shared" si="42"/>
        <v>29900.275999999998</v>
      </c>
    </row>
    <row r="354" spans="1:5" ht="28.5">
      <c r="A354" s="20" t="s">
        <v>804</v>
      </c>
      <c r="B354" s="119">
        <v>2.1000000000000001E-2</v>
      </c>
      <c r="C354" s="2">
        <v>2.5000000000000001E-2</v>
      </c>
      <c r="D354" s="171">
        <f t="shared" si="42"/>
        <v>27300.252</v>
      </c>
      <c r="E354" s="165">
        <f t="shared" si="42"/>
        <v>32500.300000000003</v>
      </c>
    </row>
    <row r="355" spans="1:5" ht="15.75" thickBot="1">
      <c r="A355" s="22" t="s">
        <v>75</v>
      </c>
      <c r="B355" s="182">
        <v>1.34E-2</v>
      </c>
      <c r="C355" s="17">
        <v>4.2999999999999997E-2</v>
      </c>
      <c r="D355" s="183">
        <f t="shared" si="42"/>
        <v>17420.160800000001</v>
      </c>
      <c r="E355" s="184">
        <f t="shared" si="42"/>
        <v>55900.515999999996</v>
      </c>
    </row>
    <row r="356" spans="1:5">
      <c r="A356" s="1755" t="s">
        <v>668</v>
      </c>
      <c r="B356" s="1757" t="s">
        <v>805</v>
      </c>
      <c r="C356" s="1758"/>
      <c r="D356" s="1758" t="s">
        <v>805</v>
      </c>
      <c r="E356" s="1759"/>
    </row>
    <row r="357" spans="1:5" ht="15.75" thickBot="1">
      <c r="A357" s="1756"/>
      <c r="B357" s="133" t="s">
        <v>69</v>
      </c>
      <c r="C357" s="134" t="s">
        <v>70</v>
      </c>
      <c r="D357" s="134" t="s">
        <v>69</v>
      </c>
      <c r="E357" s="135" t="s">
        <v>70</v>
      </c>
    </row>
    <row r="358" spans="1:5">
      <c r="A358" s="185" t="s">
        <v>705</v>
      </c>
      <c r="B358" s="14">
        <v>0.64</v>
      </c>
      <c r="C358" s="14">
        <v>0.73</v>
      </c>
      <c r="D358" s="163">
        <f t="shared" ref="D358:E361" si="43">+B358*$O$1</f>
        <v>832007.68000000005</v>
      </c>
      <c r="E358" s="189">
        <f t="shared" si="43"/>
        <v>949008.76</v>
      </c>
    </row>
    <row r="359" spans="1:5" ht="28.5">
      <c r="A359" s="186" t="s">
        <v>729</v>
      </c>
      <c r="B359" s="2">
        <v>0.52</v>
      </c>
      <c r="C359" s="2">
        <v>0.65</v>
      </c>
      <c r="D359" s="163">
        <f t="shared" si="43"/>
        <v>676006.24</v>
      </c>
      <c r="E359" s="189">
        <f t="shared" si="43"/>
        <v>845007.8</v>
      </c>
    </row>
    <row r="360" spans="1:5" ht="28.5">
      <c r="A360" s="186" t="s">
        <v>804</v>
      </c>
      <c r="B360" s="2">
        <v>0.56999999999999995</v>
      </c>
      <c r="C360" s="2">
        <v>0.7</v>
      </c>
      <c r="D360" s="163">
        <f t="shared" si="43"/>
        <v>741006.84</v>
      </c>
      <c r="E360" s="189">
        <f t="shared" si="43"/>
        <v>910008.39999999991</v>
      </c>
    </row>
    <row r="361" spans="1:5" ht="15.75" thickBot="1">
      <c r="A361" s="187" t="s">
        <v>75</v>
      </c>
      <c r="B361" s="2">
        <v>0.64</v>
      </c>
      <c r="C361" s="2">
        <v>0.84</v>
      </c>
      <c r="D361" s="163">
        <f t="shared" si="43"/>
        <v>832007.68000000005</v>
      </c>
      <c r="E361" s="189">
        <f t="shared" si="43"/>
        <v>1092010.08</v>
      </c>
    </row>
    <row r="362" spans="1:5">
      <c r="A362" s="1755" t="s">
        <v>668</v>
      </c>
      <c r="B362" s="1760" t="s">
        <v>806</v>
      </c>
      <c r="C362" s="1761"/>
      <c r="D362" s="1760" t="s">
        <v>806</v>
      </c>
      <c r="E362" s="1761"/>
    </row>
    <row r="363" spans="1:5" ht="15.75" thickBot="1">
      <c r="A363" s="1756"/>
      <c r="B363" s="134" t="s">
        <v>69</v>
      </c>
      <c r="C363" s="135" t="s">
        <v>70</v>
      </c>
      <c r="D363" s="134" t="s">
        <v>69</v>
      </c>
      <c r="E363" s="135" t="s">
        <v>70</v>
      </c>
    </row>
    <row r="364" spans="1:5">
      <c r="A364" s="185" t="s">
        <v>705</v>
      </c>
      <c r="B364" s="14">
        <v>6.0000000000000001E-3</v>
      </c>
      <c r="C364" s="188">
        <v>7.0000000000000001E-3</v>
      </c>
      <c r="D364" s="163">
        <f t="shared" ref="D364:E367" si="44">+B364*$O$1</f>
        <v>7800.0720000000001</v>
      </c>
      <c r="E364" s="189">
        <f t="shared" si="44"/>
        <v>9100.0840000000007</v>
      </c>
    </row>
    <row r="365" spans="1:5" ht="28.5">
      <c r="A365" s="186" t="s">
        <v>729</v>
      </c>
      <c r="B365" s="2">
        <v>5.0000000000000001E-3</v>
      </c>
      <c r="C365" s="153">
        <v>6.0000000000000001E-3</v>
      </c>
      <c r="D365" s="167">
        <f t="shared" si="44"/>
        <v>6500.06</v>
      </c>
      <c r="E365" s="181">
        <f t="shared" si="44"/>
        <v>7800.0720000000001</v>
      </c>
    </row>
    <row r="366" spans="1:5" ht="28.5">
      <c r="A366" s="186" t="s">
        <v>804</v>
      </c>
      <c r="B366" s="2">
        <v>6.0000000000000001E-3</v>
      </c>
      <c r="C366" s="153">
        <v>7.0000000000000001E-3</v>
      </c>
      <c r="D366" s="167">
        <f t="shared" si="44"/>
        <v>7800.0720000000001</v>
      </c>
      <c r="E366" s="181">
        <f t="shared" si="44"/>
        <v>9100.0840000000007</v>
      </c>
    </row>
    <row r="367" spans="1:5" ht="15.75" thickBot="1">
      <c r="A367" s="187" t="s">
        <v>75</v>
      </c>
      <c r="B367" s="24">
        <v>4.0000000000000001E-3</v>
      </c>
      <c r="C367" s="89">
        <v>5.0000000000000001E-3</v>
      </c>
      <c r="D367" s="190">
        <f t="shared" si="44"/>
        <v>5200.0479999999998</v>
      </c>
      <c r="E367" s="191">
        <f t="shared" si="44"/>
        <v>6500.06</v>
      </c>
    </row>
    <row r="368" spans="1:5" ht="15" customHeight="1">
      <c r="A368" s="1634" t="s">
        <v>807</v>
      </c>
      <c r="B368" s="1635"/>
      <c r="C368" s="1635"/>
      <c r="D368" s="1635"/>
      <c r="E368" s="1636"/>
    </row>
    <row r="369" spans="1:5" ht="15" customHeight="1">
      <c r="A369" s="1637"/>
      <c r="B369" s="1638"/>
      <c r="C369" s="1638"/>
      <c r="D369" s="1638"/>
      <c r="E369" s="1639"/>
    </row>
    <row r="370" spans="1:5" ht="15.75" customHeight="1" thickBot="1">
      <c r="A370" s="1640"/>
      <c r="B370" s="1641"/>
      <c r="C370" s="1641"/>
      <c r="D370" s="1641"/>
      <c r="E370" s="1642"/>
    </row>
    <row r="371" spans="1:5">
      <c r="A371" s="1748" t="s">
        <v>668</v>
      </c>
      <c r="B371" s="1750" t="s">
        <v>151</v>
      </c>
      <c r="C371" s="1751"/>
      <c r="D371" s="1751"/>
      <c r="E371" s="1752"/>
    </row>
    <row r="372" spans="1:5" ht="30" customHeight="1" thickBot="1">
      <c r="A372" s="1749"/>
      <c r="B372" s="134" t="s">
        <v>775</v>
      </c>
      <c r="C372" s="134" t="s">
        <v>775</v>
      </c>
      <c r="D372" s="135" t="s">
        <v>808</v>
      </c>
      <c r="E372" s="135" t="s">
        <v>808</v>
      </c>
    </row>
    <row r="373" spans="1:5" ht="30" customHeight="1">
      <c r="A373" s="1753" t="s">
        <v>137</v>
      </c>
      <c r="B373" s="193" t="s">
        <v>809</v>
      </c>
      <c r="C373" s="193" t="s">
        <v>809</v>
      </c>
      <c r="D373" s="194" t="s">
        <v>809</v>
      </c>
      <c r="E373" s="194" t="s">
        <v>809</v>
      </c>
    </row>
    <row r="374" spans="1:5" ht="15.75" thickBot="1">
      <c r="A374" s="1754"/>
      <c r="B374" s="24">
        <v>1.7999999999999999E-2</v>
      </c>
      <c r="C374" s="25">
        <f>+B374*$O$1</f>
        <v>23400.215999999997</v>
      </c>
      <c r="D374" s="89">
        <v>3.7999999999999999E-2</v>
      </c>
      <c r="E374" s="26">
        <f>+D374*$O$1</f>
        <v>49400.455999999998</v>
      </c>
    </row>
    <row r="375" spans="1:5" ht="15.75" customHeight="1">
      <c r="A375" s="1712" t="s">
        <v>810</v>
      </c>
      <c r="B375" s="1713"/>
      <c r="C375" s="1713"/>
      <c r="D375" s="1713"/>
      <c r="E375" s="1714"/>
    </row>
    <row r="376" spans="1:5" ht="15.75" customHeight="1">
      <c r="A376" s="1715"/>
      <c r="B376" s="1716"/>
      <c r="C376" s="1716"/>
      <c r="D376" s="1716"/>
      <c r="E376" s="1717"/>
    </row>
    <row r="377" spans="1:5" ht="15.75" customHeight="1" thickBot="1">
      <c r="A377" s="1718"/>
      <c r="B377" s="1719"/>
      <c r="C377" s="1719"/>
      <c r="D377" s="1719"/>
      <c r="E377" s="1720"/>
    </row>
    <row r="378" spans="1:5" ht="15" customHeight="1">
      <c r="A378" s="1706" t="s">
        <v>668</v>
      </c>
      <c r="B378" s="1708" t="s">
        <v>775</v>
      </c>
      <c r="C378" s="1708"/>
      <c r="D378" s="1708" t="s">
        <v>775</v>
      </c>
      <c r="E378" s="1709"/>
    </row>
    <row r="379" spans="1:5" ht="15.75" customHeight="1" thickBot="1">
      <c r="A379" s="1729"/>
      <c r="B379" s="134" t="s">
        <v>69</v>
      </c>
      <c r="C379" s="134" t="s">
        <v>70</v>
      </c>
      <c r="D379" s="134" t="s">
        <v>69</v>
      </c>
      <c r="E379" s="135" t="s">
        <v>70</v>
      </c>
    </row>
    <row r="380" spans="1:5" ht="30.75" thickBot="1">
      <c r="A380" s="197" t="s">
        <v>137</v>
      </c>
      <c r="B380" s="141">
        <v>0.126</v>
      </c>
      <c r="C380" s="141">
        <v>0.16</v>
      </c>
      <c r="D380" s="32">
        <f>+B380*$O$1</f>
        <v>163801.51199999999</v>
      </c>
      <c r="E380" s="160">
        <f t="shared" ref="E380" si="45">+C380*$O$1</f>
        <v>208001.92000000001</v>
      </c>
    </row>
    <row r="381" spans="1:5">
      <c r="A381" s="1706" t="s">
        <v>668</v>
      </c>
      <c r="B381" s="1708" t="s">
        <v>778</v>
      </c>
      <c r="C381" s="1708"/>
      <c r="D381" s="1708" t="s">
        <v>778</v>
      </c>
      <c r="E381" s="1709"/>
    </row>
    <row r="382" spans="1:5" ht="15.75" thickBot="1">
      <c r="A382" s="1729"/>
      <c r="B382" s="134" t="s">
        <v>69</v>
      </c>
      <c r="C382" s="134" t="s">
        <v>70</v>
      </c>
      <c r="D382" s="134" t="s">
        <v>69</v>
      </c>
      <c r="E382" s="135" t="s">
        <v>70</v>
      </c>
    </row>
    <row r="383" spans="1:5" ht="30.75" thickBot="1">
      <c r="A383" s="145" t="s">
        <v>137</v>
      </c>
      <c r="B383" s="146">
        <v>0.16</v>
      </c>
      <c r="C383" s="146">
        <v>0.17799999999999999</v>
      </c>
      <c r="D383" s="161">
        <f t="shared" ref="D383:E383" si="46">+B383*$O$1</f>
        <v>208001.92000000001</v>
      </c>
      <c r="E383" s="162">
        <f t="shared" si="46"/>
        <v>231402.136</v>
      </c>
    </row>
    <row r="384" spans="1:5" ht="15.75" customHeight="1">
      <c r="A384" s="1634" t="s">
        <v>811</v>
      </c>
      <c r="B384" s="1635"/>
      <c r="C384" s="1635"/>
      <c r="D384" s="1635"/>
      <c r="E384" s="1636"/>
    </row>
    <row r="385" spans="1:5" ht="15.75" customHeight="1">
      <c r="A385" s="1637"/>
      <c r="B385" s="1638"/>
      <c r="C385" s="1638"/>
      <c r="D385" s="1638"/>
      <c r="E385" s="1639"/>
    </row>
    <row r="386" spans="1:5" ht="15.75" customHeight="1" thickBot="1">
      <c r="A386" s="1640"/>
      <c r="B386" s="1641"/>
      <c r="C386" s="1641"/>
      <c r="D386" s="1641"/>
      <c r="E386" s="1642"/>
    </row>
    <row r="387" spans="1:5" ht="15" customHeight="1">
      <c r="A387" s="1706" t="s">
        <v>668</v>
      </c>
      <c r="B387" s="1708" t="s">
        <v>775</v>
      </c>
      <c r="C387" s="1708"/>
      <c r="D387" s="1708" t="s">
        <v>775</v>
      </c>
      <c r="E387" s="1709"/>
    </row>
    <row r="388" spans="1:5" ht="15.75" thickBot="1">
      <c r="A388" s="1729"/>
      <c r="B388" s="134" t="s">
        <v>69</v>
      </c>
      <c r="C388" s="134" t="s">
        <v>70</v>
      </c>
      <c r="D388" s="134" t="s">
        <v>69</v>
      </c>
      <c r="E388" s="135" t="s">
        <v>70</v>
      </c>
    </row>
    <row r="389" spans="1:5">
      <c r="A389" s="196" t="s">
        <v>705</v>
      </c>
      <c r="B389" s="14">
        <v>0.74</v>
      </c>
      <c r="C389" s="14">
        <v>0.93</v>
      </c>
      <c r="D389" s="163">
        <f>+B389*$O$1</f>
        <v>962008.88</v>
      </c>
      <c r="E389" s="189">
        <f>+C389*$O$1</f>
        <v>1209011.1600000001</v>
      </c>
    </row>
    <row r="390" spans="1:5" ht="30">
      <c r="A390" s="192" t="s">
        <v>729</v>
      </c>
      <c r="B390" s="2">
        <v>0.26</v>
      </c>
      <c r="C390" s="2">
        <v>0.33</v>
      </c>
      <c r="D390" s="167">
        <f t="shared" ref="D390:E391" si="47">+B390*$O$1</f>
        <v>338003.12</v>
      </c>
      <c r="E390" s="181">
        <f t="shared" si="47"/>
        <v>429003.96</v>
      </c>
    </row>
    <row r="391" spans="1:5" ht="45.75" thickBot="1">
      <c r="A391" s="200" t="s">
        <v>804</v>
      </c>
      <c r="B391" s="17">
        <v>0.28000000000000003</v>
      </c>
      <c r="C391" s="17">
        <v>0.35</v>
      </c>
      <c r="D391" s="169">
        <f t="shared" si="47"/>
        <v>364003.36000000004</v>
      </c>
      <c r="E391" s="184">
        <f t="shared" si="47"/>
        <v>455004.19999999995</v>
      </c>
    </row>
    <row r="392" spans="1:5">
      <c r="A392" s="1706" t="s">
        <v>668</v>
      </c>
      <c r="B392" s="1708" t="s">
        <v>778</v>
      </c>
      <c r="C392" s="1708"/>
      <c r="D392" s="1747" t="s">
        <v>778</v>
      </c>
      <c r="E392" s="1709"/>
    </row>
    <row r="393" spans="1:5" ht="15.75" thickBot="1">
      <c r="A393" s="1729"/>
      <c r="B393" s="134" t="s">
        <v>69</v>
      </c>
      <c r="C393" s="134" t="s">
        <v>70</v>
      </c>
      <c r="D393" s="168" t="s">
        <v>69</v>
      </c>
      <c r="E393" s="135" t="s">
        <v>70</v>
      </c>
    </row>
    <row r="394" spans="1:5">
      <c r="A394" s="196" t="s">
        <v>705</v>
      </c>
      <c r="B394" s="14">
        <v>0.82</v>
      </c>
      <c r="C394" s="14">
        <v>1.03</v>
      </c>
      <c r="D394" s="198">
        <f>+B394*$O$1</f>
        <v>1066009.8399999999</v>
      </c>
      <c r="E394" s="189">
        <f>+C394*$O$1</f>
        <v>1339012.3600000001</v>
      </c>
    </row>
    <row r="395" spans="1:5" ht="30">
      <c r="A395" s="192" t="s">
        <v>729</v>
      </c>
      <c r="B395" s="2">
        <v>0.28999999999999998</v>
      </c>
      <c r="C395" s="2">
        <v>0.36</v>
      </c>
      <c r="D395" s="199">
        <f t="shared" ref="D395:E396" si="48">+B395*$O$1</f>
        <v>377003.48</v>
      </c>
      <c r="E395" s="181">
        <f t="shared" si="48"/>
        <v>468004.32</v>
      </c>
    </row>
    <row r="396" spans="1:5" ht="45.75" thickBot="1">
      <c r="A396" s="195" t="s">
        <v>804</v>
      </c>
      <c r="B396" s="24">
        <v>0.31</v>
      </c>
      <c r="C396" s="24">
        <v>0.38</v>
      </c>
      <c r="D396" s="201">
        <f t="shared" si="48"/>
        <v>403003.72</v>
      </c>
      <c r="E396" s="191">
        <f t="shared" si="48"/>
        <v>494004.56</v>
      </c>
    </row>
    <row r="397" spans="1:5" ht="15" customHeight="1">
      <c r="A397" s="1634" t="s">
        <v>812</v>
      </c>
      <c r="B397" s="1635"/>
      <c r="C397" s="1635"/>
      <c r="D397" s="1635"/>
      <c r="E397" s="1636"/>
    </row>
    <row r="398" spans="1:5" ht="15" customHeight="1">
      <c r="A398" s="1637"/>
      <c r="B398" s="1638"/>
      <c r="C398" s="1638"/>
      <c r="D398" s="1638"/>
      <c r="E398" s="1639"/>
    </row>
    <row r="399" spans="1:5" ht="15.75" customHeight="1" thickBot="1">
      <c r="A399" s="1640"/>
      <c r="B399" s="1641"/>
      <c r="C399" s="1641"/>
      <c r="D399" s="1641"/>
      <c r="E399" s="1642"/>
    </row>
    <row r="400" spans="1:5" ht="15" customHeight="1">
      <c r="A400" s="1706" t="s">
        <v>668</v>
      </c>
      <c r="B400" s="1708" t="s">
        <v>775</v>
      </c>
      <c r="C400" s="1708"/>
      <c r="D400" s="1708" t="s">
        <v>775</v>
      </c>
      <c r="E400" s="1709"/>
    </row>
    <row r="401" spans="1:5" ht="15.75" thickBot="1">
      <c r="A401" s="1729"/>
      <c r="B401" s="134" t="s">
        <v>69</v>
      </c>
      <c r="C401" s="134" t="s">
        <v>70</v>
      </c>
      <c r="D401" s="134" t="s">
        <v>69</v>
      </c>
      <c r="E401" s="135" t="s">
        <v>70</v>
      </c>
    </row>
    <row r="402" spans="1:5">
      <c r="A402" s="196" t="s">
        <v>705</v>
      </c>
      <c r="B402" s="14">
        <v>0.13950000000000001</v>
      </c>
      <c r="C402" s="14">
        <v>0.17349999999999999</v>
      </c>
      <c r="D402" s="15">
        <f t="shared" ref="D402:E404" si="49">+B402*$O$1</f>
        <v>181351.67400000003</v>
      </c>
      <c r="E402" s="15">
        <f t="shared" si="49"/>
        <v>225552.08199999999</v>
      </c>
    </row>
    <row r="403" spans="1:5" ht="30">
      <c r="A403" s="192" t="s">
        <v>729</v>
      </c>
      <c r="B403" s="2">
        <v>7.0000000000000007E-2</v>
      </c>
      <c r="C403" s="2">
        <v>8.7999999999999995E-2</v>
      </c>
      <c r="D403" s="3">
        <f t="shared" si="49"/>
        <v>91000.840000000011</v>
      </c>
      <c r="E403" s="3">
        <f t="shared" si="49"/>
        <v>114401.056</v>
      </c>
    </row>
    <row r="404" spans="1:5" ht="45.75" thickBot="1">
      <c r="A404" s="195" t="s">
        <v>804</v>
      </c>
      <c r="B404" s="24">
        <v>0.09</v>
      </c>
      <c r="C404" s="24">
        <v>0.09</v>
      </c>
      <c r="D404" s="25">
        <f t="shared" si="49"/>
        <v>117001.08</v>
      </c>
      <c r="E404" s="25">
        <f t="shared" si="49"/>
        <v>117001.08</v>
      </c>
    </row>
    <row r="405" spans="1:5">
      <c r="A405" s="1706" t="s">
        <v>668</v>
      </c>
      <c r="B405" s="1708" t="s">
        <v>778</v>
      </c>
      <c r="C405" s="1709"/>
      <c r="D405" s="1708" t="s">
        <v>778</v>
      </c>
      <c r="E405" s="1709"/>
    </row>
    <row r="406" spans="1:5" ht="15.75" thickBot="1">
      <c r="A406" s="1729"/>
      <c r="B406" s="134" t="s">
        <v>69</v>
      </c>
      <c r="C406" s="135" t="s">
        <v>70</v>
      </c>
      <c r="D406" s="134" t="s">
        <v>69</v>
      </c>
      <c r="E406" s="135" t="s">
        <v>70</v>
      </c>
    </row>
    <row r="407" spans="1:5">
      <c r="A407" s="196" t="s">
        <v>705</v>
      </c>
      <c r="B407" s="14">
        <v>0.155</v>
      </c>
      <c r="C407" s="188">
        <v>0.1925</v>
      </c>
      <c r="D407" s="163">
        <f t="shared" ref="D407:E409" si="50">+B407*$O$1</f>
        <v>201501.86</v>
      </c>
      <c r="E407" s="189">
        <f t="shared" si="50"/>
        <v>250252.31</v>
      </c>
    </row>
    <row r="408" spans="1:5" ht="30">
      <c r="A408" s="192" t="s">
        <v>729</v>
      </c>
      <c r="B408" s="2">
        <v>7.7700000000000005E-2</v>
      </c>
      <c r="C408" s="153">
        <v>9.7699999999999995E-2</v>
      </c>
      <c r="D408" s="167">
        <f t="shared" si="50"/>
        <v>101010.93240000001</v>
      </c>
      <c r="E408" s="181">
        <f t="shared" si="50"/>
        <v>127011.1724</v>
      </c>
    </row>
    <row r="409" spans="1:5" ht="45.75" thickBot="1">
      <c r="A409" s="195" t="s">
        <v>804</v>
      </c>
      <c r="B409" s="24">
        <v>7.7700000000000005E-2</v>
      </c>
      <c r="C409" s="89">
        <v>9.7699999999999995E-2</v>
      </c>
      <c r="D409" s="190">
        <f t="shared" si="50"/>
        <v>101010.93240000001</v>
      </c>
      <c r="E409" s="191">
        <f t="shared" si="50"/>
        <v>127011.1724</v>
      </c>
    </row>
    <row r="410" spans="1:5">
      <c r="A410" s="1738" t="s">
        <v>813</v>
      </c>
      <c r="B410" s="1739"/>
      <c r="C410" s="1739"/>
      <c r="D410" s="1739"/>
      <c r="E410" s="1740"/>
    </row>
    <row r="411" spans="1:5">
      <c r="A411" s="1741"/>
      <c r="B411" s="1742"/>
      <c r="C411" s="1742"/>
      <c r="D411" s="1742"/>
      <c r="E411" s="1743"/>
    </row>
    <row r="412" spans="1:5" ht="15.75" thickBot="1">
      <c r="A412" s="1744"/>
      <c r="B412" s="1745"/>
      <c r="C412" s="1745"/>
      <c r="D412" s="1745"/>
      <c r="E412" s="1746"/>
    </row>
    <row r="413" spans="1:5" ht="15" customHeight="1">
      <c r="A413" s="1706" t="s">
        <v>668</v>
      </c>
      <c r="B413" s="1708" t="s">
        <v>775</v>
      </c>
      <c r="C413" s="1708"/>
      <c r="D413" s="1708" t="s">
        <v>775</v>
      </c>
      <c r="E413" s="1709"/>
    </row>
    <row r="414" spans="1:5" ht="15.75" thickBot="1">
      <c r="A414" s="1729"/>
      <c r="B414" s="134" t="s">
        <v>69</v>
      </c>
      <c r="C414" s="134" t="s">
        <v>70</v>
      </c>
      <c r="D414" s="134" t="s">
        <v>69</v>
      </c>
      <c r="E414" s="135" t="s">
        <v>70</v>
      </c>
    </row>
    <row r="415" spans="1:5">
      <c r="A415" s="196" t="s">
        <v>705</v>
      </c>
      <c r="B415" s="14">
        <v>0.16800000000000001</v>
      </c>
      <c r="C415" s="14">
        <v>0.21</v>
      </c>
      <c r="D415" s="163">
        <f t="shared" ref="D415:E417" si="51">+B415*$O$1</f>
        <v>218402.016</v>
      </c>
      <c r="E415" s="163">
        <f t="shared" si="51"/>
        <v>273002.52</v>
      </c>
    </row>
    <row r="416" spans="1:5" ht="30">
      <c r="A416" s="192" t="s">
        <v>729</v>
      </c>
      <c r="B416" s="2">
        <v>3.4000000000000002E-2</v>
      </c>
      <c r="C416" s="2">
        <v>4.2000000000000003E-2</v>
      </c>
      <c r="D416" s="167">
        <f t="shared" si="51"/>
        <v>44200.408000000003</v>
      </c>
      <c r="E416" s="167">
        <f t="shared" si="51"/>
        <v>54600.504000000001</v>
      </c>
    </row>
    <row r="417" spans="1:5" ht="45.75" thickBot="1">
      <c r="A417" s="195" t="s">
        <v>804</v>
      </c>
      <c r="B417" s="24">
        <v>3.5999999999999997E-2</v>
      </c>
      <c r="C417" s="24">
        <v>4.3999999999999997E-2</v>
      </c>
      <c r="D417" s="190">
        <f t="shared" si="51"/>
        <v>46800.431999999993</v>
      </c>
      <c r="E417" s="190">
        <f t="shared" si="51"/>
        <v>57200.527999999998</v>
      </c>
    </row>
    <row r="418" spans="1:5">
      <c r="A418" s="1706" t="s">
        <v>668</v>
      </c>
      <c r="B418" s="1708" t="s">
        <v>778</v>
      </c>
      <c r="C418" s="1709"/>
      <c r="D418" s="1708" t="s">
        <v>778</v>
      </c>
      <c r="E418" s="1709"/>
    </row>
    <row r="419" spans="1:5" ht="15.75" thickBot="1">
      <c r="A419" s="1729"/>
      <c r="B419" s="134" t="s">
        <v>69</v>
      </c>
      <c r="C419" s="135" t="s">
        <v>70</v>
      </c>
      <c r="D419" s="134" t="s">
        <v>69</v>
      </c>
      <c r="E419" s="135" t="s">
        <v>70</v>
      </c>
    </row>
    <row r="420" spans="1:5">
      <c r="A420" s="196" t="s">
        <v>705</v>
      </c>
      <c r="B420" s="14">
        <v>0.189</v>
      </c>
      <c r="C420" s="188">
        <v>0.23599999999999999</v>
      </c>
      <c r="D420" s="163">
        <f>+B420*$O$1</f>
        <v>245702.26800000001</v>
      </c>
      <c r="E420" s="189">
        <f t="shared" ref="E420:E422" si="52">+C420*$O$1</f>
        <v>306802.83199999999</v>
      </c>
    </row>
    <row r="421" spans="1:5" ht="30">
      <c r="A421" s="192" t="s">
        <v>729</v>
      </c>
      <c r="B421" s="2">
        <v>3.9E-2</v>
      </c>
      <c r="C421" s="153">
        <v>4.9000000000000002E-2</v>
      </c>
      <c r="D421" s="167">
        <f t="shared" ref="D421:D422" si="53">+B421*$O$1</f>
        <v>50700.468000000001</v>
      </c>
      <c r="E421" s="181">
        <f t="shared" si="52"/>
        <v>63700.588000000003</v>
      </c>
    </row>
    <row r="422" spans="1:5" ht="45.75" thickBot="1">
      <c r="A422" s="195" t="s">
        <v>804</v>
      </c>
      <c r="B422" s="24">
        <v>3.9E-2</v>
      </c>
      <c r="C422" s="89">
        <v>4.9000000000000002E-2</v>
      </c>
      <c r="D422" s="190">
        <f t="shared" si="53"/>
        <v>50700.468000000001</v>
      </c>
      <c r="E422" s="191">
        <f t="shared" si="52"/>
        <v>63700.588000000003</v>
      </c>
    </row>
    <row r="423" spans="1:5" ht="15" customHeight="1">
      <c r="A423" s="1634" t="s">
        <v>814</v>
      </c>
      <c r="B423" s="1635"/>
      <c r="C423" s="1635"/>
      <c r="D423" s="1635"/>
      <c r="E423" s="1636"/>
    </row>
    <row r="424" spans="1:5" ht="15" customHeight="1">
      <c r="A424" s="1637"/>
      <c r="B424" s="1638"/>
      <c r="C424" s="1638"/>
      <c r="D424" s="1638"/>
      <c r="E424" s="1639"/>
    </row>
    <row r="425" spans="1:5" ht="15.75" customHeight="1" thickBot="1">
      <c r="A425" s="1640"/>
      <c r="B425" s="1641"/>
      <c r="C425" s="1641"/>
      <c r="D425" s="1641"/>
      <c r="E425" s="1642"/>
    </row>
    <row r="426" spans="1:5">
      <c r="A426" s="1706" t="s">
        <v>668</v>
      </c>
      <c r="B426" s="1708" t="s">
        <v>162</v>
      </c>
      <c r="C426" s="1709"/>
      <c r="D426" s="1708" t="s">
        <v>162</v>
      </c>
      <c r="E426" s="1709"/>
    </row>
    <row r="427" spans="1:5" ht="15.75" thickBot="1">
      <c r="A427" s="1729"/>
      <c r="B427" s="134" t="s">
        <v>69</v>
      </c>
      <c r="C427" s="135" t="s">
        <v>70</v>
      </c>
      <c r="D427" s="134" t="s">
        <v>69</v>
      </c>
      <c r="E427" s="135" t="s">
        <v>70</v>
      </c>
    </row>
    <row r="428" spans="1:5" ht="30.75" thickBot="1">
      <c r="A428" s="202" t="s">
        <v>137</v>
      </c>
      <c r="B428" s="148">
        <v>5.6000000000000001E-2</v>
      </c>
      <c r="C428" s="203">
        <v>5.8000000000000003E-2</v>
      </c>
      <c r="D428" s="158">
        <f>+B428*$O$1</f>
        <v>72800.672000000006</v>
      </c>
      <c r="E428" s="204">
        <f>+C428*$O$1</f>
        <v>75400.696000000011</v>
      </c>
    </row>
    <row r="429" spans="1:5" ht="15" customHeight="1">
      <c r="A429" s="1634" t="s">
        <v>815</v>
      </c>
      <c r="B429" s="1635"/>
      <c r="C429" s="1635"/>
      <c r="D429" s="1635"/>
      <c r="E429" s="1636"/>
    </row>
    <row r="430" spans="1:5" ht="15" customHeight="1">
      <c r="A430" s="1637"/>
      <c r="B430" s="1638"/>
      <c r="C430" s="1638"/>
      <c r="D430" s="1638"/>
      <c r="E430" s="1639"/>
    </row>
    <row r="431" spans="1:5" ht="15.75" customHeight="1" thickBot="1">
      <c r="A431" s="1640"/>
      <c r="B431" s="1641"/>
      <c r="C431" s="1641"/>
      <c r="D431" s="1641"/>
      <c r="E431" s="1642"/>
    </row>
    <row r="432" spans="1:5" ht="29.25" customHeight="1" thickBot="1">
      <c r="A432" s="137" t="s">
        <v>668</v>
      </c>
      <c r="B432" s="64" t="s">
        <v>816</v>
      </c>
      <c r="C432" s="65" t="s">
        <v>203</v>
      </c>
      <c r="D432" s="64" t="s">
        <v>816</v>
      </c>
      <c r="E432" s="65" t="s">
        <v>203</v>
      </c>
    </row>
    <row r="433" spans="1:5">
      <c r="A433" s="196" t="s">
        <v>705</v>
      </c>
      <c r="B433" s="14">
        <v>4.7E-2</v>
      </c>
      <c r="C433" s="188">
        <v>5.1700000000000003E-2</v>
      </c>
      <c r="D433" s="163">
        <f>+B433*$O$1</f>
        <v>61100.563999999998</v>
      </c>
      <c r="E433" s="189">
        <f>+C433*$O$1</f>
        <v>67210.6204</v>
      </c>
    </row>
    <row r="434" spans="1:5" ht="30">
      <c r="A434" s="192" t="s">
        <v>729</v>
      </c>
      <c r="B434" s="2">
        <v>2.2700000000000001E-2</v>
      </c>
      <c r="C434" s="153">
        <v>2.5000000000000001E-2</v>
      </c>
      <c r="D434" s="167">
        <f t="shared" ref="D434" si="54">+B434*$O$1</f>
        <v>29510.272400000002</v>
      </c>
      <c r="E434" s="181">
        <f>+C434*$O$1</f>
        <v>32500.300000000003</v>
      </c>
    </row>
    <row r="435" spans="1:5" ht="45.75" thickBot="1">
      <c r="A435" s="195" t="s">
        <v>804</v>
      </c>
      <c r="B435" s="24">
        <v>2.29E-2</v>
      </c>
      <c r="C435" s="89">
        <v>2.7E-2</v>
      </c>
      <c r="D435" s="190">
        <f>+B435*$O$1</f>
        <v>29770.274799999999</v>
      </c>
      <c r="E435" s="191">
        <f>+C435*$O$1</f>
        <v>35100.324000000001</v>
      </c>
    </row>
    <row r="436" spans="1:5" ht="15" customHeight="1">
      <c r="A436" s="1634" t="s">
        <v>817</v>
      </c>
      <c r="B436" s="1635"/>
      <c r="C436" s="1635"/>
      <c r="D436" s="1635"/>
      <c r="E436" s="1636"/>
    </row>
    <row r="437" spans="1:5" ht="15" customHeight="1">
      <c r="A437" s="1637"/>
      <c r="B437" s="1638"/>
      <c r="C437" s="1638"/>
      <c r="D437" s="1638"/>
      <c r="E437" s="1639"/>
    </row>
    <row r="438" spans="1:5" ht="15.75" customHeight="1" thickBot="1">
      <c r="A438" s="1640"/>
      <c r="B438" s="1641"/>
      <c r="C438" s="1641"/>
      <c r="D438" s="1641"/>
      <c r="E438" s="1642"/>
    </row>
    <row r="439" spans="1:5" ht="30.75" thickBot="1">
      <c r="A439" s="205" t="s">
        <v>818</v>
      </c>
      <c r="B439" s="206" t="s">
        <v>669</v>
      </c>
      <c r="C439" s="64" t="s">
        <v>242</v>
      </c>
      <c r="D439" s="1734" t="s">
        <v>717</v>
      </c>
      <c r="E439" s="1735"/>
    </row>
    <row r="440" spans="1:5" ht="45">
      <c r="A440" s="196" t="s">
        <v>819</v>
      </c>
      <c r="B440" s="14" t="s">
        <v>820</v>
      </c>
      <c r="C440" s="14">
        <v>0.01</v>
      </c>
      <c r="D440" s="1736">
        <f>+C440*$O$1</f>
        <v>13000.12</v>
      </c>
      <c r="E440" s="1737"/>
    </row>
    <row r="441" spans="1:5" ht="45">
      <c r="A441" s="192" t="s">
        <v>821</v>
      </c>
      <c r="B441" s="2" t="s">
        <v>820</v>
      </c>
      <c r="C441" s="2">
        <v>1.6E-2</v>
      </c>
      <c r="D441" s="1730">
        <f t="shared" ref="D441:D448" si="55">+C441*$O$1</f>
        <v>20800.191999999999</v>
      </c>
      <c r="E441" s="1731"/>
    </row>
    <row r="442" spans="1:5" ht="30">
      <c r="A442" s="192" t="s">
        <v>822</v>
      </c>
      <c r="B442" s="2" t="s">
        <v>823</v>
      </c>
      <c r="C442" s="2">
        <v>6.0000000000000001E-3</v>
      </c>
      <c r="D442" s="1730">
        <f t="shared" si="55"/>
        <v>7800.0720000000001</v>
      </c>
      <c r="E442" s="1731"/>
    </row>
    <row r="443" spans="1:5" ht="45">
      <c r="A443" s="192" t="s">
        <v>824</v>
      </c>
      <c r="B443" s="2" t="s">
        <v>823</v>
      </c>
      <c r="C443" s="2">
        <v>1.0999999999999999E-2</v>
      </c>
      <c r="D443" s="1730">
        <f t="shared" si="55"/>
        <v>14300.132</v>
      </c>
      <c r="E443" s="1731"/>
    </row>
    <row r="444" spans="1:5" ht="30">
      <c r="A444" s="192" t="s">
        <v>825</v>
      </c>
      <c r="B444" s="1" t="s">
        <v>826</v>
      </c>
      <c r="C444" s="2">
        <v>9.9000000000000005E-2</v>
      </c>
      <c r="D444" s="1730">
        <f t="shared" si="55"/>
        <v>128701.18800000001</v>
      </c>
      <c r="E444" s="1731"/>
    </row>
    <row r="445" spans="1:5" ht="30">
      <c r="A445" s="192" t="s">
        <v>827</v>
      </c>
      <c r="B445" s="13"/>
      <c r="C445" s="13"/>
      <c r="D445" s="1730">
        <f t="shared" si="55"/>
        <v>0</v>
      </c>
      <c r="E445" s="1731"/>
    </row>
    <row r="446" spans="1:5" ht="60">
      <c r="A446" s="192" t="s">
        <v>828</v>
      </c>
      <c r="B446" s="2" t="s">
        <v>829</v>
      </c>
      <c r="C446" s="2">
        <v>2.133</v>
      </c>
      <c r="D446" s="1730">
        <f t="shared" si="55"/>
        <v>2772925.5959999999</v>
      </c>
      <c r="E446" s="1731"/>
    </row>
    <row r="447" spans="1:5" ht="45">
      <c r="A447" s="192" t="s">
        <v>830</v>
      </c>
      <c r="B447" s="13"/>
      <c r="C447" s="13"/>
      <c r="D447" s="1730">
        <f t="shared" si="55"/>
        <v>0</v>
      </c>
      <c r="E447" s="1731"/>
    </row>
    <row r="448" spans="1:5" ht="30.75" thickBot="1">
      <c r="A448" s="195" t="s">
        <v>831</v>
      </c>
      <c r="B448" s="24" t="s">
        <v>829</v>
      </c>
      <c r="C448" s="24">
        <v>2.4580000000000002</v>
      </c>
      <c r="D448" s="1732">
        <f t="shared" si="55"/>
        <v>3195429.4960000003</v>
      </c>
      <c r="E448" s="1733"/>
    </row>
    <row r="449" spans="1:5" ht="15" customHeight="1">
      <c r="A449" s="1634" t="s">
        <v>832</v>
      </c>
      <c r="B449" s="1721"/>
      <c r="C449" s="1721"/>
      <c r="D449" s="1721"/>
      <c r="E449" s="1722"/>
    </row>
    <row r="450" spans="1:5" ht="15" customHeight="1">
      <c r="A450" s="1723"/>
      <c r="B450" s="1724"/>
      <c r="C450" s="1724"/>
      <c r="D450" s="1724"/>
      <c r="E450" s="1725"/>
    </row>
    <row r="451" spans="1:5" ht="15.75" customHeight="1" thickBot="1">
      <c r="A451" s="1726"/>
      <c r="B451" s="1727"/>
      <c r="C451" s="1727"/>
      <c r="D451" s="1727"/>
      <c r="E451" s="1728"/>
    </row>
    <row r="452" spans="1:5" ht="15" customHeight="1">
      <c r="A452" s="1706" t="s">
        <v>668</v>
      </c>
      <c r="B452" s="1708" t="s">
        <v>775</v>
      </c>
      <c r="C452" s="1708"/>
      <c r="D452" s="1708" t="s">
        <v>775</v>
      </c>
      <c r="E452" s="1709"/>
    </row>
    <row r="453" spans="1:5" ht="15.75" thickBot="1">
      <c r="A453" s="1729"/>
      <c r="B453" s="134" t="s">
        <v>69</v>
      </c>
      <c r="C453" s="134" t="s">
        <v>70</v>
      </c>
      <c r="D453" s="134" t="s">
        <v>69</v>
      </c>
      <c r="E453" s="135" t="s">
        <v>70</v>
      </c>
    </row>
    <row r="454" spans="1:5" ht="30.75" thickBot="1">
      <c r="A454" s="145" t="s">
        <v>137</v>
      </c>
      <c r="B454" s="146">
        <v>7.0000000000000001E-3</v>
      </c>
      <c r="C454" s="146">
        <v>7.0000000000000001E-3</v>
      </c>
      <c r="D454" s="27">
        <f>+B454*$O$1</f>
        <v>9100.0840000000007</v>
      </c>
      <c r="E454" s="28">
        <f>+C454*$O$1</f>
        <v>9100.0840000000007</v>
      </c>
    </row>
    <row r="455" spans="1:5">
      <c r="A455" s="1706" t="s">
        <v>668</v>
      </c>
      <c r="B455" s="1708" t="s">
        <v>778</v>
      </c>
      <c r="C455" s="1709"/>
      <c r="D455" s="1708" t="s">
        <v>778</v>
      </c>
      <c r="E455" s="1709"/>
    </row>
    <row r="456" spans="1:5" ht="15.75" thickBot="1">
      <c r="A456" s="1729"/>
      <c r="B456" s="134" t="s">
        <v>69</v>
      </c>
      <c r="C456" s="135" t="s">
        <v>70</v>
      </c>
      <c r="D456" s="134" t="s">
        <v>69</v>
      </c>
      <c r="E456" s="135" t="s">
        <v>70</v>
      </c>
    </row>
    <row r="457" spans="1:5" ht="30.75" thickBot="1">
      <c r="A457" s="145" t="s">
        <v>137</v>
      </c>
      <c r="B457" s="146">
        <v>0.13</v>
      </c>
      <c r="C457" s="147">
        <v>1.2999999999999999E-2</v>
      </c>
      <c r="D457" s="27">
        <f>+B457*$O$1</f>
        <v>169001.56</v>
      </c>
      <c r="E457" s="28">
        <f>+C457*$O$1</f>
        <v>16900.155999999999</v>
      </c>
    </row>
    <row r="458" spans="1:5" ht="15.75" customHeight="1">
      <c r="A458" s="1712" t="s">
        <v>833</v>
      </c>
      <c r="B458" s="1713"/>
      <c r="C458" s="1713"/>
      <c r="D458" s="1713"/>
      <c r="E458" s="1714"/>
    </row>
    <row r="459" spans="1:5" ht="15" customHeight="1">
      <c r="A459" s="1715"/>
      <c r="B459" s="1716"/>
      <c r="C459" s="1716"/>
      <c r="D459" s="1716"/>
      <c r="E459" s="1717"/>
    </row>
    <row r="460" spans="1:5" ht="15.75" customHeight="1" thickBot="1">
      <c r="A460" s="1718"/>
      <c r="B460" s="1719"/>
      <c r="C460" s="1719"/>
      <c r="D460" s="1719"/>
      <c r="E460" s="1720"/>
    </row>
    <row r="461" spans="1:5">
      <c r="A461" s="1706" t="s">
        <v>668</v>
      </c>
      <c r="B461" s="1708" t="s">
        <v>775</v>
      </c>
      <c r="C461" s="1708"/>
      <c r="D461" s="1708" t="s">
        <v>775</v>
      </c>
      <c r="E461" s="1708"/>
    </row>
    <row r="462" spans="1:5" ht="15" customHeight="1">
      <c r="A462" s="1707"/>
      <c r="B462" s="1710" t="s">
        <v>139</v>
      </c>
      <c r="C462" s="1710"/>
      <c r="D462" s="1710" t="s">
        <v>139</v>
      </c>
      <c r="E462" s="1710"/>
    </row>
    <row r="463" spans="1:5">
      <c r="A463" s="1707"/>
      <c r="B463" s="115" t="s">
        <v>69</v>
      </c>
      <c r="C463" s="115" t="s">
        <v>70</v>
      </c>
      <c r="D463" s="115" t="s">
        <v>69</v>
      </c>
      <c r="E463" s="115" t="s">
        <v>70</v>
      </c>
    </row>
    <row r="464" spans="1:5" ht="30.75" thickBot="1">
      <c r="A464" s="195" t="s">
        <v>137</v>
      </c>
      <c r="B464" s="24">
        <v>1.4E-2</v>
      </c>
      <c r="C464" s="24">
        <v>1.4E-2</v>
      </c>
      <c r="D464" s="190">
        <f>+B464*$O$1</f>
        <v>18200.168000000001</v>
      </c>
      <c r="E464" s="190">
        <f>+C464*$O$1</f>
        <v>18200.168000000001</v>
      </c>
    </row>
    <row r="465" spans="1:6">
      <c r="A465" s="1706" t="s">
        <v>668</v>
      </c>
      <c r="B465" s="1708" t="s">
        <v>778</v>
      </c>
      <c r="C465" s="1709"/>
      <c r="D465" s="1708" t="s">
        <v>778</v>
      </c>
      <c r="E465" s="1709"/>
    </row>
    <row r="466" spans="1:6" ht="15" customHeight="1">
      <c r="A466" s="1707"/>
      <c r="B466" s="1710" t="s">
        <v>139</v>
      </c>
      <c r="C466" s="1711"/>
      <c r="D466" s="1710" t="s">
        <v>139</v>
      </c>
      <c r="E466" s="1711"/>
    </row>
    <row r="467" spans="1:6">
      <c r="A467" s="1707"/>
      <c r="B467" s="115" t="s">
        <v>69</v>
      </c>
      <c r="C467" s="139" t="s">
        <v>70</v>
      </c>
      <c r="D467" s="115" t="s">
        <v>69</v>
      </c>
      <c r="E467" s="139" t="s">
        <v>70</v>
      </c>
    </row>
    <row r="468" spans="1:6" ht="30.75" thickBot="1">
      <c r="A468" s="195" t="s">
        <v>137</v>
      </c>
      <c r="B468" s="24">
        <v>2.8000000000000001E-2</v>
      </c>
      <c r="C468" s="89">
        <v>2.8000000000000001E-2</v>
      </c>
      <c r="D468" s="190">
        <f>+B468*$O$1</f>
        <v>36400.336000000003</v>
      </c>
      <c r="E468" s="191">
        <f>+C468*$O$1</f>
        <v>36400.336000000003</v>
      </c>
    </row>
    <row r="469" spans="1:6" ht="15" customHeight="1">
      <c r="A469" s="1712" t="s">
        <v>834</v>
      </c>
      <c r="B469" s="1713"/>
      <c r="C469" s="1713"/>
      <c r="D469" s="1713"/>
      <c r="E469" s="1714"/>
    </row>
    <row r="470" spans="1:6" ht="15.75" customHeight="1">
      <c r="A470" s="1715"/>
      <c r="B470" s="1716"/>
      <c r="C470" s="1716"/>
      <c r="D470" s="1716"/>
      <c r="E470" s="1717"/>
    </row>
    <row r="471" spans="1:6" ht="15.75" customHeight="1" thickBot="1">
      <c r="A471" s="1718"/>
      <c r="B471" s="1719"/>
      <c r="C471" s="1719"/>
      <c r="D471" s="1719"/>
      <c r="E471" s="1720"/>
    </row>
    <row r="472" spans="1:6" ht="15" customHeight="1">
      <c r="A472" s="1695" t="s">
        <v>835</v>
      </c>
      <c r="B472" s="1698" t="s">
        <v>836</v>
      </c>
      <c r="C472" s="1699"/>
      <c r="D472" s="1699"/>
      <c r="E472" s="1700"/>
      <c r="F472" s="207"/>
    </row>
    <row r="473" spans="1:6">
      <c r="A473" s="1696"/>
      <c r="B473" s="1701" t="s">
        <v>1</v>
      </c>
      <c r="C473" s="1702"/>
      <c r="D473" s="1702"/>
      <c r="E473" s="1703"/>
      <c r="F473" s="117"/>
    </row>
    <row r="474" spans="1:6" ht="15.75" thickBot="1">
      <c r="A474" s="1697"/>
      <c r="B474" s="115" t="s">
        <v>5</v>
      </c>
      <c r="C474" s="115" t="s">
        <v>5</v>
      </c>
      <c r="D474" s="115" t="s">
        <v>6</v>
      </c>
      <c r="E474" s="139" t="s">
        <v>6</v>
      </c>
      <c r="F474" s="117"/>
    </row>
    <row r="475" spans="1:6">
      <c r="A475" s="196" t="s">
        <v>837</v>
      </c>
      <c r="B475" s="2">
        <v>3.1199999999999999E-2</v>
      </c>
      <c r="C475" s="3">
        <f>+B475*$O$1</f>
        <v>40560.374400000001</v>
      </c>
      <c r="D475" s="2">
        <v>1.7299999999999999E-2</v>
      </c>
      <c r="E475" s="21">
        <f>+D475*$O$1</f>
        <v>22490.207599999998</v>
      </c>
    </row>
    <row r="476" spans="1:6">
      <c r="A476" s="192" t="s">
        <v>838</v>
      </c>
      <c r="B476" s="2">
        <v>3.0800000000000001E-2</v>
      </c>
      <c r="C476" s="3">
        <f t="shared" ref="C476:E478" si="56">+B476*$O$1</f>
        <v>40040.369599999998</v>
      </c>
      <c r="D476" s="2">
        <v>1.7100000000000001E-2</v>
      </c>
      <c r="E476" s="21">
        <f t="shared" si="56"/>
        <v>22230.2052</v>
      </c>
    </row>
    <row r="477" spans="1:6">
      <c r="A477" s="192" t="s">
        <v>839</v>
      </c>
      <c r="B477" s="2">
        <v>3.32E-2</v>
      </c>
      <c r="C477" s="3">
        <f t="shared" si="56"/>
        <v>43160.398399999998</v>
      </c>
      <c r="D477" s="2">
        <v>1.84E-2</v>
      </c>
      <c r="E477" s="21">
        <f t="shared" si="56"/>
        <v>23920.220799999999</v>
      </c>
    </row>
    <row r="478" spans="1:6" ht="15.75" thickBot="1">
      <c r="A478" s="192" t="s">
        <v>840</v>
      </c>
      <c r="B478" s="2">
        <v>4.36E-2</v>
      </c>
      <c r="C478" s="3">
        <f t="shared" si="56"/>
        <v>56680.523200000003</v>
      </c>
      <c r="D478" s="2">
        <v>2.4199999999999999E-2</v>
      </c>
      <c r="E478" s="21">
        <f t="shared" si="56"/>
        <v>31460.290399999998</v>
      </c>
    </row>
    <row r="479" spans="1:6">
      <c r="A479" s="1695" t="s">
        <v>835</v>
      </c>
      <c r="B479" s="1698" t="s">
        <v>836</v>
      </c>
      <c r="C479" s="1699"/>
      <c r="D479" s="1699"/>
      <c r="E479" s="1700"/>
    </row>
    <row r="480" spans="1:6">
      <c r="A480" s="1696"/>
      <c r="B480" s="1701" t="s">
        <v>1</v>
      </c>
      <c r="C480" s="1702"/>
      <c r="D480" s="1702"/>
      <c r="E480" s="1703"/>
    </row>
    <row r="481" spans="1:6" ht="15.75" thickBot="1">
      <c r="A481" s="1697"/>
      <c r="B481" s="115" t="s">
        <v>7</v>
      </c>
      <c r="C481" s="115" t="s">
        <v>7</v>
      </c>
      <c r="D481" s="115" t="s">
        <v>8</v>
      </c>
      <c r="E481" s="139" t="s">
        <v>8</v>
      </c>
    </row>
    <row r="482" spans="1:6">
      <c r="A482" s="196" t="s">
        <v>837</v>
      </c>
      <c r="B482" s="2">
        <v>1.35E-2</v>
      </c>
      <c r="C482" s="3">
        <f>+B482*$O$1</f>
        <v>17550.162</v>
      </c>
      <c r="D482" s="2">
        <v>5.8200000000000002E-2</v>
      </c>
      <c r="E482" s="21">
        <f>+D482*$O$1</f>
        <v>75660.698400000008</v>
      </c>
    </row>
    <row r="483" spans="1:6">
      <c r="A483" s="192" t="s">
        <v>838</v>
      </c>
      <c r="B483" s="2">
        <v>1.3299999999999999E-2</v>
      </c>
      <c r="C483" s="3">
        <f t="shared" ref="C483:C485" si="57">+B483*$O$1</f>
        <v>17290.159599999999</v>
      </c>
      <c r="D483" s="2">
        <v>5.7500000000000002E-2</v>
      </c>
      <c r="E483" s="21">
        <f t="shared" ref="E483:E485" si="58">+D483*$O$1</f>
        <v>74750.69</v>
      </c>
    </row>
    <row r="484" spans="1:6">
      <c r="A484" s="192" t="s">
        <v>839</v>
      </c>
      <c r="B484" s="2">
        <v>1.44E-2</v>
      </c>
      <c r="C484" s="3">
        <f t="shared" si="57"/>
        <v>18720.1728</v>
      </c>
      <c r="D484" s="2">
        <v>6.1899999999999997E-2</v>
      </c>
      <c r="E484" s="21">
        <f t="shared" si="58"/>
        <v>80470.742799999993</v>
      </c>
    </row>
    <row r="485" spans="1:6" ht="15.75" thickBot="1">
      <c r="A485" s="192" t="s">
        <v>840</v>
      </c>
      <c r="B485" s="2">
        <v>1.89E-2</v>
      </c>
      <c r="C485" s="3">
        <f t="shared" si="57"/>
        <v>24570.2268</v>
      </c>
      <c r="D485" s="2">
        <v>8.14E-2</v>
      </c>
      <c r="E485" s="21">
        <f t="shared" si="58"/>
        <v>105820.9768</v>
      </c>
    </row>
    <row r="486" spans="1:6">
      <c r="A486" s="1695" t="s">
        <v>835</v>
      </c>
      <c r="B486" s="1698" t="s">
        <v>836</v>
      </c>
      <c r="C486" s="1699"/>
      <c r="D486" s="1699"/>
      <c r="E486" s="1700"/>
    </row>
    <row r="487" spans="1:6">
      <c r="A487" s="1696"/>
      <c r="B487" s="1701" t="s">
        <v>1</v>
      </c>
      <c r="C487" s="1702"/>
      <c r="D487" s="1702"/>
      <c r="E487" s="1703"/>
    </row>
    <row r="488" spans="1:6" ht="15.75" thickBot="1">
      <c r="A488" s="1697"/>
      <c r="B488" s="1701" t="s">
        <v>9</v>
      </c>
      <c r="C488" s="1704"/>
      <c r="D488" s="1705" t="s">
        <v>9</v>
      </c>
      <c r="E488" s="1703"/>
    </row>
    <row r="489" spans="1:6">
      <c r="A489" s="196" t="s">
        <v>837</v>
      </c>
      <c r="B489" s="1687">
        <v>3.0099999999999998E-2</v>
      </c>
      <c r="C489" s="1688"/>
      <c r="D489" s="1689">
        <f>+B489*$O$1</f>
        <v>39130.361199999999</v>
      </c>
      <c r="E489" s="1690">
        <f t="shared" ref="E489:E492" si="59">+D489*$O$1</f>
        <v>50869939124.334396</v>
      </c>
    </row>
    <row r="490" spans="1:6">
      <c r="A490" s="192" t="s">
        <v>838</v>
      </c>
      <c r="B490" s="1687">
        <v>2.9700000000000001E-2</v>
      </c>
      <c r="C490" s="1688"/>
      <c r="D490" s="1689">
        <f t="shared" ref="D490:D492" si="60">+B490*$O$1</f>
        <v>38610.356400000004</v>
      </c>
      <c r="E490" s="1690">
        <f t="shared" si="59"/>
        <v>50193926644.276802</v>
      </c>
    </row>
    <row r="491" spans="1:6">
      <c r="A491" s="192" t="s">
        <v>839</v>
      </c>
      <c r="B491" s="1687">
        <v>3.2000000000000001E-2</v>
      </c>
      <c r="C491" s="1688"/>
      <c r="D491" s="1689">
        <f t="shared" si="60"/>
        <v>41600.383999999998</v>
      </c>
      <c r="E491" s="1690">
        <f t="shared" si="59"/>
        <v>54080998404.607994</v>
      </c>
    </row>
    <row r="492" spans="1:6" ht="15.75" thickBot="1">
      <c r="A492" s="195" t="s">
        <v>840</v>
      </c>
      <c r="B492" s="1691">
        <v>4.2000000000000003E-2</v>
      </c>
      <c r="C492" s="1692"/>
      <c r="D492" s="1693">
        <f t="shared" si="60"/>
        <v>54600.504000000001</v>
      </c>
      <c r="E492" s="1694">
        <f t="shared" si="59"/>
        <v>70981310406.048004</v>
      </c>
    </row>
    <row r="493" spans="1:6" ht="15" customHeight="1">
      <c r="A493" s="1634" t="s">
        <v>841</v>
      </c>
      <c r="B493" s="1635"/>
      <c r="C493" s="1635"/>
      <c r="D493" s="1635"/>
      <c r="E493" s="1636"/>
    </row>
    <row r="494" spans="1:6">
      <c r="A494" s="1637"/>
      <c r="B494" s="1638"/>
      <c r="C494" s="1638"/>
      <c r="D494" s="1638"/>
      <c r="E494" s="1639"/>
    </row>
    <row r="495" spans="1:6" ht="15.75" thickBot="1">
      <c r="A495" s="1637"/>
      <c r="B495" s="1638"/>
      <c r="C495" s="1638"/>
      <c r="D495" s="1638"/>
      <c r="E495" s="1639"/>
    </row>
    <row r="496" spans="1:6" ht="15.75" thickBot="1">
      <c r="A496" s="1676" t="s">
        <v>842</v>
      </c>
      <c r="B496" s="1677"/>
      <c r="C496" s="1677"/>
      <c r="D496" s="1677"/>
      <c r="E496" s="1678"/>
      <c r="F496" s="244"/>
    </row>
    <row r="497" spans="1:6" ht="15.75" thickBot="1">
      <c r="A497" s="232" t="s">
        <v>193</v>
      </c>
      <c r="B497" s="233" t="s">
        <v>843</v>
      </c>
      <c r="C497" s="233" t="s">
        <v>844</v>
      </c>
      <c r="D497" s="233" t="s">
        <v>845</v>
      </c>
      <c r="E497" s="234" t="s">
        <v>846</v>
      </c>
      <c r="F497" s="217" t="s">
        <v>847</v>
      </c>
    </row>
    <row r="498" spans="1:6" ht="27" thickBot="1">
      <c r="A498" s="235" t="s">
        <v>848</v>
      </c>
      <c r="B498" s="218">
        <v>8</v>
      </c>
      <c r="C498" s="218">
        <v>1</v>
      </c>
      <c r="D498" s="218">
        <v>100</v>
      </c>
      <c r="E498" s="236">
        <v>36400</v>
      </c>
      <c r="F498" s="226">
        <f>E498*C498*B498*G498</f>
        <v>0</v>
      </c>
    </row>
    <row r="499" spans="1:6">
      <c r="A499" s="1679" t="s">
        <v>849</v>
      </c>
      <c r="B499" s="1680"/>
      <c r="C499" s="1680"/>
      <c r="D499" s="1680"/>
      <c r="E499" s="1681"/>
      <c r="F499" s="227">
        <v>260000</v>
      </c>
    </row>
    <row r="500" spans="1:6" ht="15.75" thickBot="1">
      <c r="A500" s="220" t="s">
        <v>179</v>
      </c>
      <c r="B500" s="221" t="s">
        <v>843</v>
      </c>
      <c r="C500" s="221" t="s">
        <v>844</v>
      </c>
      <c r="D500" s="222" t="s">
        <v>850</v>
      </c>
      <c r="E500" s="223" t="s">
        <v>851</v>
      </c>
      <c r="F500" s="228" t="s">
        <v>847</v>
      </c>
    </row>
    <row r="501" spans="1:6" ht="38.25">
      <c r="A501" s="237" t="s">
        <v>852</v>
      </c>
      <c r="B501" s="1682">
        <v>8</v>
      </c>
      <c r="C501" s="1683">
        <v>1</v>
      </c>
      <c r="D501" s="219">
        <v>6</v>
      </c>
      <c r="E501" s="238">
        <v>5500</v>
      </c>
      <c r="F501" s="229">
        <f>E501*D501*C501*B501</f>
        <v>264000</v>
      </c>
    </row>
    <row r="502" spans="1:6" ht="38.25">
      <c r="A502" s="239" t="s">
        <v>853</v>
      </c>
      <c r="B502" s="1674"/>
      <c r="C502" s="1675"/>
      <c r="D502" s="216">
        <v>6</v>
      </c>
      <c r="E502" s="240">
        <v>5500</v>
      </c>
      <c r="F502" s="229">
        <f>E502*D502*C501*B501</f>
        <v>264000</v>
      </c>
    </row>
    <row r="503" spans="1:6" ht="38.25">
      <c r="A503" s="239" t="s">
        <v>854</v>
      </c>
      <c r="B503" s="1674"/>
      <c r="C503" s="1675"/>
      <c r="D503" s="216">
        <v>2</v>
      </c>
      <c r="E503" s="240">
        <v>5500</v>
      </c>
      <c r="F503" s="229">
        <f>E503*D503*C501*B501</f>
        <v>88000</v>
      </c>
    </row>
    <row r="504" spans="1:6">
      <c r="A504" s="239" t="s">
        <v>855</v>
      </c>
      <c r="B504" s="1674"/>
      <c r="C504" s="1675"/>
      <c r="D504" s="216">
        <v>10</v>
      </c>
      <c r="E504" s="240">
        <v>5500</v>
      </c>
      <c r="F504" s="229">
        <f>E504*D504*C501*B501</f>
        <v>440000</v>
      </c>
    </row>
    <row r="505" spans="1:6">
      <c r="A505" s="241" t="s">
        <v>856</v>
      </c>
      <c r="B505" s="1674"/>
      <c r="C505" s="1675"/>
      <c r="D505" s="214">
        <v>100</v>
      </c>
      <c r="E505" s="240">
        <v>5500</v>
      </c>
      <c r="F505" s="230">
        <f>E505*D505*C501*B501</f>
        <v>4400000</v>
      </c>
    </row>
    <row r="506" spans="1:6">
      <c r="A506" s="241" t="s">
        <v>857</v>
      </c>
      <c r="B506" s="1674"/>
      <c r="C506" s="1675"/>
      <c r="D506" s="214">
        <v>1</v>
      </c>
      <c r="E506" s="242">
        <v>45500</v>
      </c>
      <c r="F506" s="230">
        <f>E506*D506*C501*B501</f>
        <v>364000</v>
      </c>
    </row>
    <row r="507" spans="1:6">
      <c r="A507" s="241" t="s">
        <v>858</v>
      </c>
      <c r="B507" s="1674"/>
      <c r="C507" s="1675"/>
      <c r="D507" s="214">
        <v>1</v>
      </c>
      <c r="E507" s="242">
        <v>45500</v>
      </c>
      <c r="F507" s="230">
        <f>E507*D507*C501*B501</f>
        <v>364000</v>
      </c>
    </row>
    <row r="508" spans="1:6">
      <c r="A508" s="241" t="s">
        <v>859</v>
      </c>
      <c r="B508" s="1674"/>
      <c r="C508" s="1675"/>
      <c r="D508" s="214">
        <v>1</v>
      </c>
      <c r="E508" s="242">
        <v>45500</v>
      </c>
      <c r="F508" s="230">
        <f>E508*D508*C501*B501</f>
        <v>364000</v>
      </c>
    </row>
    <row r="509" spans="1:6">
      <c r="A509" s="241" t="s">
        <v>860</v>
      </c>
      <c r="B509" s="1674"/>
      <c r="C509" s="1675"/>
      <c r="D509" s="214">
        <v>1</v>
      </c>
      <c r="E509" s="242">
        <v>45500</v>
      </c>
      <c r="F509" s="230">
        <f>E509*D509*C501*B501</f>
        <v>364000</v>
      </c>
    </row>
    <row r="510" spans="1:6">
      <c r="A510" s="241" t="s">
        <v>861</v>
      </c>
      <c r="B510" s="1674"/>
      <c r="C510" s="1675"/>
      <c r="D510" s="214">
        <v>1</v>
      </c>
      <c r="E510" s="242">
        <v>45500</v>
      </c>
      <c r="F510" s="230">
        <f>E510*D510*C501*B501</f>
        <v>364000</v>
      </c>
    </row>
    <row r="511" spans="1:6">
      <c r="A511" s="1684" t="s">
        <v>862</v>
      </c>
      <c r="B511" s="1685"/>
      <c r="C511" s="1685"/>
      <c r="D511" s="1685"/>
      <c r="E511" s="1686"/>
      <c r="F511" s="228">
        <f>SUM(F501:F510)</f>
        <v>7276000</v>
      </c>
    </row>
    <row r="512" spans="1:6" ht="15.75" thickBot="1">
      <c r="A512" s="1665" t="s">
        <v>863</v>
      </c>
      <c r="B512" s="1666"/>
      <c r="C512" s="1666"/>
      <c r="D512" s="1666"/>
      <c r="E512" s="1667"/>
      <c r="F512" s="231">
        <f>F511+F499</f>
        <v>7536000</v>
      </c>
    </row>
    <row r="513" spans="1:6">
      <c r="A513" s="1668" t="s">
        <v>864</v>
      </c>
      <c r="B513" s="1669"/>
      <c r="C513" s="1669"/>
      <c r="D513" s="1669"/>
      <c r="E513" s="1670"/>
      <c r="F513" s="243"/>
    </row>
    <row r="514" spans="1:6" ht="15.75" thickBot="1">
      <c r="A514" s="1671" t="s">
        <v>865</v>
      </c>
      <c r="B514" s="1672"/>
      <c r="C514" s="1672"/>
      <c r="D514" s="1672"/>
      <c r="E514" s="1673"/>
      <c r="F514" s="243"/>
    </row>
    <row r="515" spans="1:6">
      <c r="A515" s="247" t="s">
        <v>193</v>
      </c>
      <c r="B515" s="248" t="s">
        <v>843</v>
      </c>
      <c r="C515" s="248" t="s">
        <v>844</v>
      </c>
      <c r="D515" s="248" t="s">
        <v>845</v>
      </c>
      <c r="E515" s="249" t="s">
        <v>846</v>
      </c>
      <c r="F515" s="250" t="s">
        <v>847</v>
      </c>
    </row>
    <row r="516" spans="1:6">
      <c r="A516" s="241" t="s">
        <v>848</v>
      </c>
      <c r="B516" s="214">
        <v>7</v>
      </c>
      <c r="C516" s="214">
        <v>1</v>
      </c>
      <c r="D516" s="214">
        <v>100</v>
      </c>
      <c r="E516" s="251">
        <v>18200</v>
      </c>
      <c r="F516" s="230">
        <f>E516*C516*B516*G516</f>
        <v>0</v>
      </c>
    </row>
    <row r="517" spans="1:6">
      <c r="A517" s="1647" t="s">
        <v>849</v>
      </c>
      <c r="B517" s="1648"/>
      <c r="C517" s="1648"/>
      <c r="D517" s="1648"/>
      <c r="E517" s="1649"/>
      <c r="F517" s="230">
        <v>81200</v>
      </c>
    </row>
    <row r="518" spans="1:6">
      <c r="A518" s="245" t="s">
        <v>179</v>
      </c>
      <c r="B518" s="213" t="s">
        <v>843</v>
      </c>
      <c r="C518" s="213" t="s">
        <v>844</v>
      </c>
      <c r="D518" s="215" t="s">
        <v>850</v>
      </c>
      <c r="E518" s="246" t="s">
        <v>851</v>
      </c>
      <c r="F518" s="228" t="s">
        <v>847</v>
      </c>
    </row>
    <row r="519" spans="1:6" ht="38.25">
      <c r="A519" s="239" t="s">
        <v>852</v>
      </c>
      <c r="B519" s="1674">
        <v>7</v>
      </c>
      <c r="C519" s="1675">
        <v>1</v>
      </c>
      <c r="D519" s="216">
        <v>4</v>
      </c>
      <c r="E519" s="224">
        <v>5500</v>
      </c>
      <c r="F519" s="229">
        <f>E519*D519*C519*B519</f>
        <v>154000</v>
      </c>
    </row>
    <row r="520" spans="1:6">
      <c r="A520" s="256" t="s">
        <v>853</v>
      </c>
      <c r="B520" s="1674"/>
      <c r="C520" s="1675"/>
      <c r="D520" s="216">
        <v>6</v>
      </c>
      <c r="E520" s="224">
        <v>5500</v>
      </c>
      <c r="F520" s="229">
        <f>E520*D520*C519*B519</f>
        <v>231000</v>
      </c>
    </row>
    <row r="521" spans="1:6" ht="38.25">
      <c r="A521" s="239" t="s">
        <v>854</v>
      </c>
      <c r="B521" s="1674"/>
      <c r="C521" s="1675"/>
      <c r="D521" s="216">
        <v>2</v>
      </c>
      <c r="E521" s="224">
        <v>5500</v>
      </c>
      <c r="F521" s="229">
        <f>E521*D521*C519*B519</f>
        <v>77000</v>
      </c>
    </row>
    <row r="522" spans="1:6">
      <c r="A522" s="256" t="s">
        <v>855</v>
      </c>
      <c r="B522" s="1674"/>
      <c r="C522" s="1675"/>
      <c r="D522" s="216">
        <v>10</v>
      </c>
      <c r="E522" s="224">
        <v>5500</v>
      </c>
      <c r="F522" s="229">
        <f>E522*D522*C519*B519</f>
        <v>385000</v>
      </c>
    </row>
    <row r="523" spans="1:6" ht="26.25">
      <c r="A523" s="255" t="s">
        <v>856</v>
      </c>
      <c r="B523" s="1674"/>
      <c r="C523" s="1675"/>
      <c r="D523" s="214">
        <v>7</v>
      </c>
      <c r="E523" s="224">
        <v>5500</v>
      </c>
      <c r="F523" s="230">
        <f>E523*D523*C519*B519</f>
        <v>269500</v>
      </c>
    </row>
    <row r="524" spans="1:6">
      <c r="A524" s="255" t="s">
        <v>857</v>
      </c>
      <c r="B524" s="1674"/>
      <c r="C524" s="1675"/>
      <c r="D524" s="214">
        <v>1</v>
      </c>
      <c r="E524" s="225">
        <v>45500</v>
      </c>
      <c r="F524" s="230">
        <f>E524*D524*C519*B519</f>
        <v>318500</v>
      </c>
    </row>
    <row r="525" spans="1:6" ht="26.25">
      <c r="A525" s="255" t="s">
        <v>858</v>
      </c>
      <c r="B525" s="1674"/>
      <c r="C525" s="1675"/>
      <c r="D525" s="214">
        <v>1</v>
      </c>
      <c r="E525" s="225">
        <v>45500</v>
      </c>
      <c r="F525" s="230">
        <f>E525*D525*C519*B519</f>
        <v>318500</v>
      </c>
    </row>
    <row r="526" spans="1:6">
      <c r="A526" s="255" t="s">
        <v>859</v>
      </c>
      <c r="B526" s="1674"/>
      <c r="C526" s="1675"/>
      <c r="D526" s="214">
        <v>1</v>
      </c>
      <c r="E526" s="225">
        <v>45500</v>
      </c>
      <c r="F526" s="230">
        <f>E526*D526*C519*B519</f>
        <v>318500</v>
      </c>
    </row>
    <row r="527" spans="1:6">
      <c r="A527" s="241" t="s">
        <v>860</v>
      </c>
      <c r="B527" s="1674"/>
      <c r="C527" s="1675"/>
      <c r="D527" s="214">
        <v>1</v>
      </c>
      <c r="E527" s="225">
        <v>45500</v>
      </c>
      <c r="F527" s="230">
        <f>E527*D527*C519*B519</f>
        <v>318500</v>
      </c>
    </row>
    <row r="528" spans="1:6">
      <c r="A528" s="241" t="s">
        <v>861</v>
      </c>
      <c r="B528" s="1674"/>
      <c r="C528" s="1675"/>
      <c r="D528" s="214">
        <v>1</v>
      </c>
      <c r="E528" s="225">
        <v>45500</v>
      </c>
      <c r="F528" s="230">
        <f>E528*D528*C519*B519</f>
        <v>318500</v>
      </c>
    </row>
    <row r="529" spans="1:6">
      <c r="A529" s="1647" t="s">
        <v>862</v>
      </c>
      <c r="B529" s="1648"/>
      <c r="C529" s="1648"/>
      <c r="D529" s="1648"/>
      <c r="E529" s="1649"/>
      <c r="F529" s="228">
        <f>SUM(F519:F528)</f>
        <v>2709000</v>
      </c>
    </row>
    <row r="530" spans="1:6" ht="15.75" thickBot="1">
      <c r="A530" s="1650" t="s">
        <v>863</v>
      </c>
      <c r="B530" s="1651"/>
      <c r="C530" s="1651"/>
      <c r="D530" s="1651"/>
      <c r="E530" s="1652"/>
      <c r="F530" s="231">
        <f>F529+F517</f>
        <v>2790200</v>
      </c>
    </row>
    <row r="531" spans="1:6" ht="15" customHeight="1">
      <c r="A531" s="1653" t="s">
        <v>866</v>
      </c>
      <c r="B531" s="1654"/>
      <c r="C531" s="1654"/>
      <c r="D531" s="1654"/>
      <c r="E531" s="1654"/>
      <c r="F531" s="1655"/>
    </row>
    <row r="532" spans="1:6">
      <c r="A532" s="1656"/>
      <c r="B532" s="1657"/>
      <c r="C532" s="1657"/>
      <c r="D532" s="1657"/>
      <c r="E532" s="1657"/>
      <c r="F532" s="1658"/>
    </row>
    <row r="533" spans="1:6" ht="15.75" thickBot="1">
      <c r="A533" s="1656"/>
      <c r="B533" s="1657"/>
      <c r="C533" s="1657"/>
      <c r="D533" s="1657"/>
      <c r="E533" s="1657"/>
      <c r="F533" s="1658"/>
    </row>
    <row r="534" spans="1:6">
      <c r="A534" s="1659" t="s">
        <v>867</v>
      </c>
      <c r="B534" s="1660"/>
      <c r="C534" s="1660"/>
      <c r="D534" s="1660" t="s">
        <v>868</v>
      </c>
      <c r="E534" s="1660"/>
      <c r="F534" s="1661"/>
    </row>
    <row r="535" spans="1:6">
      <c r="A535" s="1662" t="s">
        <v>869</v>
      </c>
      <c r="B535" s="1663"/>
      <c r="C535" s="1663"/>
      <c r="D535" s="1663" t="s">
        <v>870</v>
      </c>
      <c r="E535" s="1663"/>
      <c r="F535" s="1664"/>
    </row>
    <row r="536" spans="1:6" ht="15.75" thickBot="1">
      <c r="A536" s="1631" t="s">
        <v>871</v>
      </c>
      <c r="B536" s="1632"/>
      <c r="C536" s="1632"/>
      <c r="D536" s="1632" t="s">
        <v>872</v>
      </c>
      <c r="E536" s="1632"/>
      <c r="F536" s="1633"/>
    </row>
    <row r="537" spans="1:6">
      <c r="A537" s="1634" t="s">
        <v>873</v>
      </c>
      <c r="B537" s="1635"/>
      <c r="C537" s="1635"/>
      <c r="D537" s="1635"/>
      <c r="E537" s="1635"/>
      <c r="F537" s="1636"/>
    </row>
    <row r="538" spans="1:6">
      <c r="A538" s="1637"/>
      <c r="B538" s="1638"/>
      <c r="C538" s="1638"/>
      <c r="D538" s="1638"/>
      <c r="E538" s="1638"/>
      <c r="F538" s="1639"/>
    </row>
    <row r="539" spans="1:6" ht="15.75" thickBot="1">
      <c r="A539" s="1640"/>
      <c r="B539" s="1641"/>
      <c r="C539" s="1641"/>
      <c r="D539" s="1641"/>
      <c r="E539" s="1641"/>
      <c r="F539" s="1642"/>
    </row>
    <row r="540" spans="1:6" ht="15.75" thickBot="1">
      <c r="A540" s="252"/>
      <c r="B540" s="1643" t="s">
        <v>874</v>
      </c>
      <c r="C540" s="1643"/>
      <c r="D540" s="1643" t="s">
        <v>875</v>
      </c>
      <c r="E540" s="1643"/>
      <c r="F540" s="1644"/>
    </row>
    <row r="541" spans="1:6">
      <c r="A541" s="253" t="s">
        <v>876</v>
      </c>
      <c r="B541" s="1645">
        <v>3250000</v>
      </c>
      <c r="C541" s="1645"/>
      <c r="D541" s="1645">
        <v>1950000</v>
      </c>
      <c r="E541" s="1645"/>
      <c r="F541" s="1646"/>
    </row>
    <row r="542" spans="1:6" ht="15.75" thickBot="1">
      <c r="A542" s="254" t="s">
        <v>877</v>
      </c>
      <c r="B542" s="1629">
        <v>3900000</v>
      </c>
      <c r="C542" s="1629"/>
      <c r="D542" s="1629">
        <v>2600000</v>
      </c>
      <c r="E542" s="1629"/>
      <c r="F542" s="1630"/>
    </row>
  </sheetData>
  <mergeCells count="313">
    <mergeCell ref="A37:E38"/>
    <mergeCell ref="A41:A52"/>
    <mergeCell ref="A54:E55"/>
    <mergeCell ref="A58:A62"/>
    <mergeCell ref="A64:E65"/>
    <mergeCell ref="A85:B85"/>
    <mergeCell ref="D85:E85"/>
    <mergeCell ref="A1:J2"/>
    <mergeCell ref="A4:E5"/>
    <mergeCell ref="G4:K4"/>
    <mergeCell ref="A6:E7"/>
    <mergeCell ref="G6:K6"/>
    <mergeCell ref="G9:G16"/>
    <mergeCell ref="A10:A35"/>
    <mergeCell ref="A101:A102"/>
    <mergeCell ref="B101:C101"/>
    <mergeCell ref="D101:E101"/>
    <mergeCell ref="A107:A108"/>
    <mergeCell ref="B107:C107"/>
    <mergeCell ref="D107:E107"/>
    <mergeCell ref="A86:B86"/>
    <mergeCell ref="D86:E86"/>
    <mergeCell ref="A87:B87"/>
    <mergeCell ref="D87:E87"/>
    <mergeCell ref="A89:E90"/>
    <mergeCell ref="A98:E99"/>
    <mergeCell ref="A140:E141"/>
    <mergeCell ref="A144:A157"/>
    <mergeCell ref="C150:E150"/>
    <mergeCell ref="A158:E160"/>
    <mergeCell ref="A161:B161"/>
    <mergeCell ref="D161:E161"/>
    <mergeCell ref="A117:E118"/>
    <mergeCell ref="A126:E127"/>
    <mergeCell ref="A129:A130"/>
    <mergeCell ref="B129:C129"/>
    <mergeCell ref="D129:E129"/>
    <mergeCell ref="A134:A135"/>
    <mergeCell ref="B134:C134"/>
    <mergeCell ref="D134:E134"/>
    <mergeCell ref="A165:B165"/>
    <mergeCell ref="D165:E165"/>
    <mergeCell ref="A166:B166"/>
    <mergeCell ref="D166:E166"/>
    <mergeCell ref="A167:E169"/>
    <mergeCell ref="A170:E170"/>
    <mergeCell ref="A162:B162"/>
    <mergeCell ref="D162:E162"/>
    <mergeCell ref="A163:B163"/>
    <mergeCell ref="D163:E163"/>
    <mergeCell ref="A164:B164"/>
    <mergeCell ref="D164:E164"/>
    <mergeCell ref="B183:C183"/>
    <mergeCell ref="D183:E183"/>
    <mergeCell ref="A184:E186"/>
    <mergeCell ref="D187:E187"/>
    <mergeCell ref="D188:E188"/>
    <mergeCell ref="A189:E191"/>
    <mergeCell ref="A171:E171"/>
    <mergeCell ref="B180:C180"/>
    <mergeCell ref="D180:E180"/>
    <mergeCell ref="B181:C181"/>
    <mergeCell ref="D181:E181"/>
    <mergeCell ref="B182:C182"/>
    <mergeCell ref="D182:E182"/>
    <mergeCell ref="A202:E204"/>
    <mergeCell ref="A205:A206"/>
    <mergeCell ref="B205:E205"/>
    <mergeCell ref="A211:A212"/>
    <mergeCell ref="B211:E211"/>
    <mergeCell ref="A217:A218"/>
    <mergeCell ref="B217:E217"/>
    <mergeCell ref="A192:A193"/>
    <mergeCell ref="B192:C192"/>
    <mergeCell ref="D192:E192"/>
    <mergeCell ref="A197:A198"/>
    <mergeCell ref="B197:C197"/>
    <mergeCell ref="D197:E197"/>
    <mergeCell ref="A232:A233"/>
    <mergeCell ref="B232:E232"/>
    <mergeCell ref="B233:C233"/>
    <mergeCell ref="A234:A236"/>
    <mergeCell ref="B234:C234"/>
    <mergeCell ref="B235:C235"/>
    <mergeCell ref="B236:C236"/>
    <mergeCell ref="A223:E225"/>
    <mergeCell ref="A226:E226"/>
    <mergeCell ref="A227:A228"/>
    <mergeCell ref="B227:E227"/>
    <mergeCell ref="B228:C228"/>
    <mergeCell ref="A229:A231"/>
    <mergeCell ref="B229:C229"/>
    <mergeCell ref="B230:C230"/>
    <mergeCell ref="B231:C231"/>
    <mergeCell ref="A243:A244"/>
    <mergeCell ref="B243:E243"/>
    <mergeCell ref="B244:C244"/>
    <mergeCell ref="A245:A247"/>
    <mergeCell ref="B245:C245"/>
    <mergeCell ref="B246:C246"/>
    <mergeCell ref="B247:C247"/>
    <mergeCell ref="A237:E237"/>
    <mergeCell ref="A238:A239"/>
    <mergeCell ref="B238:E238"/>
    <mergeCell ref="B239:C239"/>
    <mergeCell ref="A240:A242"/>
    <mergeCell ref="B240:C240"/>
    <mergeCell ref="B241:C241"/>
    <mergeCell ref="B242:C242"/>
    <mergeCell ref="A254:A255"/>
    <mergeCell ref="B254:E254"/>
    <mergeCell ref="B255:C255"/>
    <mergeCell ref="A256:A258"/>
    <mergeCell ref="B256:C256"/>
    <mergeCell ref="B257:C257"/>
    <mergeCell ref="B258:C258"/>
    <mergeCell ref="A248:E248"/>
    <mergeCell ref="A249:A250"/>
    <mergeCell ref="B249:E249"/>
    <mergeCell ref="B250:C250"/>
    <mergeCell ref="A251:A253"/>
    <mergeCell ref="B251:C251"/>
    <mergeCell ref="B252:C252"/>
    <mergeCell ref="B253:C253"/>
    <mergeCell ref="A268:E270"/>
    <mergeCell ref="B271:C271"/>
    <mergeCell ref="B272:C272"/>
    <mergeCell ref="B273:C273"/>
    <mergeCell ref="B274:C274"/>
    <mergeCell ref="A275:E277"/>
    <mergeCell ref="A259:E261"/>
    <mergeCell ref="A262:A263"/>
    <mergeCell ref="B262:C262"/>
    <mergeCell ref="D262:E262"/>
    <mergeCell ref="A265:A266"/>
    <mergeCell ref="B265:C265"/>
    <mergeCell ref="D265:E265"/>
    <mergeCell ref="B291:C291"/>
    <mergeCell ref="D291:E291"/>
    <mergeCell ref="B292:C292"/>
    <mergeCell ref="D292:E292"/>
    <mergeCell ref="B293:C293"/>
    <mergeCell ref="D293:E293"/>
    <mergeCell ref="A278:E278"/>
    <mergeCell ref="A279:E279"/>
    <mergeCell ref="A284:E284"/>
    <mergeCell ref="A289:E289"/>
    <mergeCell ref="B290:C290"/>
    <mergeCell ref="D290:E290"/>
    <mergeCell ref="B307:C307"/>
    <mergeCell ref="D307:E307"/>
    <mergeCell ref="B308:C308"/>
    <mergeCell ref="D308:E308"/>
    <mergeCell ref="B309:C309"/>
    <mergeCell ref="D309:E309"/>
    <mergeCell ref="A294:E294"/>
    <mergeCell ref="A295:E295"/>
    <mergeCell ref="A300:E300"/>
    <mergeCell ref="A305:E305"/>
    <mergeCell ref="B306:C306"/>
    <mergeCell ref="D306:E306"/>
    <mergeCell ref="A322:A323"/>
    <mergeCell ref="B322:C322"/>
    <mergeCell ref="D322:E322"/>
    <mergeCell ref="A325:E327"/>
    <mergeCell ref="A328:A330"/>
    <mergeCell ref="B328:E328"/>
    <mergeCell ref="B329:C329"/>
    <mergeCell ref="D329:E329"/>
    <mergeCell ref="A310:E312"/>
    <mergeCell ref="A313:A314"/>
    <mergeCell ref="B313:E313"/>
    <mergeCell ref="A316:E318"/>
    <mergeCell ref="A319:A320"/>
    <mergeCell ref="B319:C319"/>
    <mergeCell ref="D319:E319"/>
    <mergeCell ref="A332:A334"/>
    <mergeCell ref="B332:E332"/>
    <mergeCell ref="B333:C333"/>
    <mergeCell ref="D333:E333"/>
    <mergeCell ref="A336:E338"/>
    <mergeCell ref="A339:A341"/>
    <mergeCell ref="B339:E339"/>
    <mergeCell ref="B340:C340"/>
    <mergeCell ref="D340:E340"/>
    <mergeCell ref="A356:A357"/>
    <mergeCell ref="B356:C356"/>
    <mergeCell ref="D356:E356"/>
    <mergeCell ref="A362:A363"/>
    <mergeCell ref="B362:C362"/>
    <mergeCell ref="D362:E362"/>
    <mergeCell ref="A343:A345"/>
    <mergeCell ref="B343:E343"/>
    <mergeCell ref="B344:C344"/>
    <mergeCell ref="D344:E344"/>
    <mergeCell ref="A347:E349"/>
    <mergeCell ref="A350:A351"/>
    <mergeCell ref="B350:C350"/>
    <mergeCell ref="D350:E350"/>
    <mergeCell ref="A381:A382"/>
    <mergeCell ref="B381:C381"/>
    <mergeCell ref="D381:E381"/>
    <mergeCell ref="A384:E386"/>
    <mergeCell ref="A387:A388"/>
    <mergeCell ref="B387:C387"/>
    <mergeCell ref="D387:E387"/>
    <mergeCell ref="A368:E370"/>
    <mergeCell ref="A371:A372"/>
    <mergeCell ref="B371:E371"/>
    <mergeCell ref="A373:A374"/>
    <mergeCell ref="A375:E377"/>
    <mergeCell ref="A378:A379"/>
    <mergeCell ref="B378:C378"/>
    <mergeCell ref="D378:E378"/>
    <mergeCell ref="A405:A406"/>
    <mergeCell ref="B405:C405"/>
    <mergeCell ref="D405:E405"/>
    <mergeCell ref="A410:E412"/>
    <mergeCell ref="A413:A414"/>
    <mergeCell ref="B413:C413"/>
    <mergeCell ref="D413:E413"/>
    <mergeCell ref="A392:A393"/>
    <mergeCell ref="B392:C392"/>
    <mergeCell ref="D392:E392"/>
    <mergeCell ref="A397:E399"/>
    <mergeCell ref="A400:A401"/>
    <mergeCell ref="B400:C400"/>
    <mergeCell ref="D400:E400"/>
    <mergeCell ref="A429:E431"/>
    <mergeCell ref="A436:E438"/>
    <mergeCell ref="D439:E439"/>
    <mergeCell ref="D440:E440"/>
    <mergeCell ref="D441:E441"/>
    <mergeCell ref="D442:E442"/>
    <mergeCell ref="A418:A419"/>
    <mergeCell ref="B418:C418"/>
    <mergeCell ref="D418:E418"/>
    <mergeCell ref="A423:E425"/>
    <mergeCell ref="A426:A427"/>
    <mergeCell ref="B426:C426"/>
    <mergeCell ref="D426:E426"/>
    <mergeCell ref="A449:E451"/>
    <mergeCell ref="A452:A453"/>
    <mergeCell ref="B452:C452"/>
    <mergeCell ref="D452:E452"/>
    <mergeCell ref="A455:A456"/>
    <mergeCell ref="B455:C455"/>
    <mergeCell ref="D455:E455"/>
    <mergeCell ref="D443:E443"/>
    <mergeCell ref="D444:E444"/>
    <mergeCell ref="D445:E445"/>
    <mergeCell ref="D446:E446"/>
    <mergeCell ref="D447:E447"/>
    <mergeCell ref="D448:E448"/>
    <mergeCell ref="A465:A467"/>
    <mergeCell ref="B465:C465"/>
    <mergeCell ref="D465:E465"/>
    <mergeCell ref="B466:C466"/>
    <mergeCell ref="D466:E466"/>
    <mergeCell ref="A469:E471"/>
    <mergeCell ref="A458:E460"/>
    <mergeCell ref="A461:A463"/>
    <mergeCell ref="B461:C461"/>
    <mergeCell ref="D461:E461"/>
    <mergeCell ref="B462:C462"/>
    <mergeCell ref="D462:E462"/>
    <mergeCell ref="A486:A488"/>
    <mergeCell ref="B486:E486"/>
    <mergeCell ref="B487:E487"/>
    <mergeCell ref="B488:C488"/>
    <mergeCell ref="D488:E488"/>
    <mergeCell ref="B489:C489"/>
    <mergeCell ref="D489:E489"/>
    <mergeCell ref="A472:A474"/>
    <mergeCell ref="B472:E472"/>
    <mergeCell ref="B473:E473"/>
    <mergeCell ref="A479:A481"/>
    <mergeCell ref="B479:E479"/>
    <mergeCell ref="B480:E480"/>
    <mergeCell ref="A493:E495"/>
    <mergeCell ref="A496:E496"/>
    <mergeCell ref="A499:E499"/>
    <mergeCell ref="B501:B510"/>
    <mergeCell ref="C501:C510"/>
    <mergeCell ref="A511:E511"/>
    <mergeCell ref="B490:C490"/>
    <mergeCell ref="D490:E490"/>
    <mergeCell ref="B491:C491"/>
    <mergeCell ref="D491:E491"/>
    <mergeCell ref="B492:C492"/>
    <mergeCell ref="D492:E492"/>
    <mergeCell ref="A529:E529"/>
    <mergeCell ref="A530:E530"/>
    <mergeCell ref="A531:F533"/>
    <mergeCell ref="A534:C534"/>
    <mergeCell ref="D534:F534"/>
    <mergeCell ref="A535:C535"/>
    <mergeCell ref="D535:F535"/>
    <mergeCell ref="A512:E512"/>
    <mergeCell ref="A513:E513"/>
    <mergeCell ref="A514:E514"/>
    <mergeCell ref="A517:E517"/>
    <mergeCell ref="B519:B528"/>
    <mergeCell ref="C519:C528"/>
    <mergeCell ref="B542:C542"/>
    <mergeCell ref="D542:F542"/>
    <mergeCell ref="A536:C536"/>
    <mergeCell ref="D536:F536"/>
    <mergeCell ref="A537:F539"/>
    <mergeCell ref="B540:C540"/>
    <mergeCell ref="D540:F540"/>
    <mergeCell ref="B541:C541"/>
    <mergeCell ref="D541:F54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993C-6826-45E6-9279-DA6DE072D105}">
  <dimension ref="A1:O455"/>
  <sheetViews>
    <sheetView showGridLines="0" topLeftCell="A463" zoomScale="90" zoomScaleNormal="90" workbookViewId="0">
      <selection activeCell="C420" sqref="C420"/>
    </sheetView>
  </sheetViews>
  <sheetFormatPr defaultColWidth="11.42578125" defaultRowHeight="15"/>
  <cols>
    <col min="1" max="1" width="23.140625" customWidth="1"/>
    <col min="2" max="2" width="33.7109375" customWidth="1"/>
    <col min="3" max="3" width="24.28515625" customWidth="1"/>
    <col min="4" max="4" width="23.140625" customWidth="1"/>
    <col min="5" max="5" width="22.42578125" customWidth="1"/>
    <col min="6" max="6" width="20.42578125" customWidth="1"/>
    <col min="7" max="7" width="9.5703125" customWidth="1"/>
    <col min="8" max="9" width="7.7109375" customWidth="1"/>
    <col min="10" max="10" width="5.140625" customWidth="1"/>
    <col min="11" max="11" width="9.42578125" customWidth="1"/>
    <col min="12" max="12" width="4.140625" customWidth="1"/>
    <col min="14" max="14" width="20" customWidth="1"/>
    <col min="15" max="15" width="18.5703125" customWidth="1"/>
  </cols>
  <sheetData>
    <row r="1" spans="1:15" ht="32.25" customHeight="1">
      <c r="A1" s="1909" t="s">
        <v>878</v>
      </c>
      <c r="B1" s="1909"/>
      <c r="C1" s="1909"/>
      <c r="D1" s="1909"/>
      <c r="E1" s="1909"/>
      <c r="F1" s="354"/>
      <c r="G1" s="354"/>
      <c r="H1" s="354"/>
      <c r="I1" s="354"/>
      <c r="J1" s="354"/>
      <c r="N1" s="4" t="s">
        <v>879</v>
      </c>
      <c r="O1" s="5">
        <f>1300000*9.5%+1300000</f>
        <v>1423500</v>
      </c>
    </row>
    <row r="2" spans="1:15" ht="15.75" thickBot="1"/>
    <row r="3" spans="1:15" ht="30" customHeight="1" thickBot="1">
      <c r="A3" s="1913" t="s">
        <v>666</v>
      </c>
      <c r="B3" s="1914"/>
      <c r="C3" s="1914"/>
      <c r="D3" s="1914"/>
      <c r="E3" s="1915"/>
      <c r="G3" s="1884"/>
      <c r="H3" s="1884"/>
      <c r="I3" s="1884"/>
      <c r="J3" s="1884"/>
      <c r="K3" s="1884"/>
    </row>
    <row r="4" spans="1:15" ht="42" customHeight="1" thickBot="1">
      <c r="A4" s="1893" t="s">
        <v>667</v>
      </c>
      <c r="B4" s="1894"/>
      <c r="C4" s="1894"/>
      <c r="D4" s="1894"/>
      <c r="E4" s="1895"/>
      <c r="G4" s="1891"/>
      <c r="H4" s="1891"/>
      <c r="I4" s="1891"/>
      <c r="J4" s="1891"/>
      <c r="K4" s="1891"/>
    </row>
    <row r="5" spans="1:15" ht="30" customHeight="1" thickBot="1">
      <c r="A5" s="353" t="s">
        <v>668</v>
      </c>
      <c r="B5" s="352" t="s">
        <v>193</v>
      </c>
      <c r="C5" s="351" t="s">
        <v>669</v>
      </c>
      <c r="D5" s="350" t="s">
        <v>242</v>
      </c>
      <c r="E5" s="349" t="s">
        <v>670</v>
      </c>
      <c r="G5" s="1892"/>
      <c r="H5" s="259"/>
      <c r="I5" s="260"/>
      <c r="J5" s="260"/>
      <c r="K5" s="261"/>
    </row>
    <row r="6" spans="1:15" ht="28.5">
      <c r="A6" s="1896" t="s">
        <v>137</v>
      </c>
      <c r="B6" s="49" t="s">
        <v>258</v>
      </c>
      <c r="C6" s="50" t="s">
        <v>259</v>
      </c>
      <c r="D6" s="266">
        <v>119</v>
      </c>
      <c r="E6" s="51">
        <f t="shared" ref="E6:E31" si="0">+D6*$O$1</f>
        <v>169396500</v>
      </c>
      <c r="G6" s="1892"/>
      <c r="H6" s="262"/>
      <c r="I6" s="260"/>
      <c r="J6" s="260"/>
      <c r="K6" s="261"/>
    </row>
    <row r="7" spans="1:15" ht="28.5">
      <c r="A7" s="1897"/>
      <c r="B7" s="52" t="s">
        <v>671</v>
      </c>
      <c r="C7" s="53" t="s">
        <v>259</v>
      </c>
      <c r="D7" s="55">
        <v>83</v>
      </c>
      <c r="E7" s="51">
        <f t="shared" si="0"/>
        <v>118150500</v>
      </c>
      <c r="G7" s="1892"/>
      <c r="H7" s="262"/>
      <c r="I7" s="260"/>
      <c r="J7" s="260"/>
      <c r="K7" s="261"/>
    </row>
    <row r="8" spans="1:15" ht="28.5">
      <c r="A8" s="1897"/>
      <c r="B8" s="52" t="s">
        <v>610</v>
      </c>
      <c r="C8" s="53" t="s">
        <v>259</v>
      </c>
      <c r="D8" s="55">
        <v>55</v>
      </c>
      <c r="E8" s="51">
        <f t="shared" si="0"/>
        <v>78292500</v>
      </c>
      <c r="G8" s="1892"/>
      <c r="H8" s="262"/>
      <c r="I8" s="260"/>
      <c r="J8" s="260"/>
      <c r="K8" s="261"/>
    </row>
    <row r="9" spans="1:15" ht="28.5">
      <c r="A9" s="1897"/>
      <c r="B9" s="52" t="s">
        <v>672</v>
      </c>
      <c r="C9" s="53" t="s">
        <v>332</v>
      </c>
      <c r="D9" s="55">
        <v>9</v>
      </c>
      <c r="E9" s="51">
        <f t="shared" si="0"/>
        <v>12811500</v>
      </c>
      <c r="G9" s="1892"/>
      <c r="H9" s="262"/>
      <c r="I9" s="260"/>
      <c r="J9" s="260"/>
      <c r="K9" s="261"/>
    </row>
    <row r="10" spans="1:15" ht="76.5" customHeight="1">
      <c r="A10" s="1897"/>
      <c r="B10" s="52" t="s">
        <v>673</v>
      </c>
      <c r="C10" s="53" t="s">
        <v>332</v>
      </c>
      <c r="D10" s="53">
        <v>8</v>
      </c>
      <c r="E10" s="258">
        <f t="shared" si="0"/>
        <v>11388000</v>
      </c>
      <c r="G10" s="1892"/>
      <c r="H10" s="262"/>
      <c r="I10" s="260"/>
      <c r="J10" s="260"/>
      <c r="K10" s="261"/>
    </row>
    <row r="11" spans="1:15">
      <c r="A11" s="1897"/>
      <c r="B11" s="52" t="s">
        <v>674</v>
      </c>
      <c r="C11" s="53" t="s">
        <v>332</v>
      </c>
      <c r="D11" s="55">
        <v>4</v>
      </c>
      <c r="E11" s="51">
        <f t="shared" si="0"/>
        <v>5694000</v>
      </c>
      <c r="G11" s="1892"/>
      <c r="H11" s="262"/>
      <c r="I11" s="260"/>
      <c r="J11" s="260"/>
      <c r="K11" s="261"/>
    </row>
    <row r="12" spans="1:15">
      <c r="A12" s="1897"/>
      <c r="B12" s="52" t="s">
        <v>262</v>
      </c>
      <c r="C12" s="53" t="s">
        <v>336</v>
      </c>
      <c r="D12" s="55">
        <v>0.06</v>
      </c>
      <c r="E12" s="51">
        <f t="shared" si="0"/>
        <v>85410</v>
      </c>
      <c r="G12" s="1892"/>
      <c r="H12" s="262"/>
      <c r="I12" s="260"/>
      <c r="J12" s="260"/>
      <c r="K12" s="261"/>
    </row>
    <row r="13" spans="1:15">
      <c r="A13" s="1897"/>
      <c r="B13" s="54" t="s">
        <v>227</v>
      </c>
      <c r="C13" s="53" t="s">
        <v>675</v>
      </c>
      <c r="D13" s="55">
        <v>1</v>
      </c>
      <c r="E13" s="51">
        <f t="shared" si="0"/>
        <v>1423500</v>
      </c>
    </row>
    <row r="14" spans="1:15">
      <c r="A14" s="1897"/>
      <c r="B14" s="52" t="s">
        <v>676</v>
      </c>
      <c r="C14" s="53" t="s">
        <v>677</v>
      </c>
      <c r="D14" s="55">
        <v>5.7500000000000002E-2</v>
      </c>
      <c r="E14" s="51">
        <f t="shared" si="0"/>
        <v>81851.25</v>
      </c>
    </row>
    <row r="15" spans="1:15">
      <c r="A15" s="1897"/>
      <c r="B15" s="52" t="s">
        <v>678</v>
      </c>
      <c r="C15" s="53" t="s">
        <v>675</v>
      </c>
      <c r="D15" s="55">
        <v>0.28000000000000003</v>
      </c>
      <c r="E15" s="51">
        <f t="shared" si="0"/>
        <v>398580.00000000006</v>
      </c>
    </row>
    <row r="16" spans="1:15" ht="28.5">
      <c r="A16" s="1897"/>
      <c r="B16" s="52" t="s">
        <v>679</v>
      </c>
      <c r="C16" s="53" t="s">
        <v>675</v>
      </c>
      <c r="D16" s="55">
        <v>0.5</v>
      </c>
      <c r="E16" s="51">
        <f t="shared" si="0"/>
        <v>711750</v>
      </c>
    </row>
    <row r="17" spans="1:5">
      <c r="A17" s="1897"/>
      <c r="B17" s="52" t="s">
        <v>680</v>
      </c>
      <c r="C17" s="53" t="s">
        <v>142</v>
      </c>
      <c r="D17" s="55">
        <v>2</v>
      </c>
      <c r="E17" s="51">
        <f t="shared" si="0"/>
        <v>2847000</v>
      </c>
    </row>
    <row r="18" spans="1:5" ht="28.5">
      <c r="A18" s="1897"/>
      <c r="B18" s="52" t="s">
        <v>681</v>
      </c>
      <c r="C18" s="55"/>
      <c r="D18" s="55"/>
      <c r="E18" s="51">
        <f t="shared" si="0"/>
        <v>0</v>
      </c>
    </row>
    <row r="19" spans="1:5">
      <c r="A19" s="1897"/>
      <c r="B19" s="52" t="s">
        <v>682</v>
      </c>
      <c r="C19" s="55"/>
      <c r="D19" s="55">
        <v>0.88600000000000001</v>
      </c>
      <c r="E19" s="51">
        <f t="shared" si="0"/>
        <v>1261221</v>
      </c>
    </row>
    <row r="20" spans="1:5">
      <c r="A20" s="1897"/>
      <c r="B20" s="54" t="s">
        <v>683</v>
      </c>
      <c r="C20" s="55" t="s">
        <v>332</v>
      </c>
      <c r="D20" s="55">
        <v>0.59</v>
      </c>
      <c r="E20" s="51">
        <f t="shared" si="0"/>
        <v>839865</v>
      </c>
    </row>
    <row r="21" spans="1:5">
      <c r="A21" s="1897"/>
      <c r="B21" s="54" t="s">
        <v>684</v>
      </c>
      <c r="C21" s="55"/>
      <c r="D21" s="55">
        <v>0.29499999999999998</v>
      </c>
      <c r="E21" s="51">
        <f t="shared" si="0"/>
        <v>419932.5</v>
      </c>
    </row>
    <row r="22" spans="1:5">
      <c r="A22" s="1897"/>
      <c r="B22" s="52" t="s">
        <v>685</v>
      </c>
      <c r="C22" s="55"/>
      <c r="D22" s="55"/>
      <c r="E22" s="51">
        <f t="shared" si="0"/>
        <v>0</v>
      </c>
    </row>
    <row r="23" spans="1:5">
      <c r="A23" s="1897"/>
      <c r="B23" s="52" t="s">
        <v>686</v>
      </c>
      <c r="C23" s="56" t="s">
        <v>229</v>
      </c>
      <c r="D23" s="55">
        <v>0.505</v>
      </c>
      <c r="E23" s="51">
        <f t="shared" si="0"/>
        <v>718867.5</v>
      </c>
    </row>
    <row r="24" spans="1:5">
      <c r="A24" s="1897"/>
      <c r="B24" s="52" t="s">
        <v>687</v>
      </c>
      <c r="C24" s="56" t="s">
        <v>229</v>
      </c>
      <c r="D24" s="55">
        <v>0.56999999999999995</v>
      </c>
      <c r="E24" s="51">
        <f t="shared" si="0"/>
        <v>811394.99999999988</v>
      </c>
    </row>
    <row r="25" spans="1:5">
      <c r="A25" s="1897"/>
      <c r="B25" s="52" t="s">
        <v>688</v>
      </c>
      <c r="C25" s="56" t="s">
        <v>229</v>
      </c>
      <c r="D25" s="55">
        <v>0.77600000000000002</v>
      </c>
      <c r="E25" s="51">
        <f t="shared" si="0"/>
        <v>1104636</v>
      </c>
    </row>
    <row r="26" spans="1:5">
      <c r="A26" s="1897"/>
      <c r="B26" s="52" t="s">
        <v>228</v>
      </c>
      <c r="C26" s="55" t="s">
        <v>332</v>
      </c>
      <c r="D26" s="55">
        <v>0.252</v>
      </c>
      <c r="E26" s="51">
        <f t="shared" si="0"/>
        <v>358722</v>
      </c>
    </row>
    <row r="27" spans="1:5" ht="28.5">
      <c r="A27" s="1897"/>
      <c r="B27" s="52" t="s">
        <v>689</v>
      </c>
      <c r="C27" s="55" t="s">
        <v>259</v>
      </c>
      <c r="D27" s="55">
        <v>20</v>
      </c>
      <c r="E27" s="51">
        <f t="shared" si="0"/>
        <v>28470000</v>
      </c>
    </row>
    <row r="28" spans="1:5" ht="42.75">
      <c r="A28" s="1897"/>
      <c r="B28" s="52" t="s">
        <v>690</v>
      </c>
      <c r="C28" s="55" t="s">
        <v>259</v>
      </c>
      <c r="D28" s="55">
        <v>11</v>
      </c>
      <c r="E28" s="51">
        <f t="shared" si="0"/>
        <v>15658500</v>
      </c>
    </row>
    <row r="29" spans="1:5">
      <c r="A29" s="1897"/>
      <c r="B29" s="52" t="s">
        <v>235</v>
      </c>
      <c r="C29" s="55" t="s">
        <v>259</v>
      </c>
      <c r="D29" s="55">
        <v>9</v>
      </c>
      <c r="E29" s="51">
        <f t="shared" si="0"/>
        <v>12811500</v>
      </c>
    </row>
    <row r="30" spans="1:5">
      <c r="A30" s="1897"/>
      <c r="B30" s="52" t="s">
        <v>236</v>
      </c>
      <c r="C30" s="55" t="s">
        <v>259</v>
      </c>
      <c r="D30" s="55">
        <v>6</v>
      </c>
      <c r="E30" s="51">
        <f t="shared" si="0"/>
        <v>8541000</v>
      </c>
    </row>
    <row r="31" spans="1:5" ht="15.75" thickBot="1">
      <c r="A31" s="1898"/>
      <c r="B31" s="57" t="s">
        <v>237</v>
      </c>
      <c r="C31" s="58" t="s">
        <v>259</v>
      </c>
      <c r="D31" s="58">
        <v>3</v>
      </c>
      <c r="E31" s="59">
        <f t="shared" si="0"/>
        <v>4270500</v>
      </c>
    </row>
    <row r="32" spans="1:5" ht="42" customHeight="1" thickBot="1">
      <c r="A32" s="1910" t="s">
        <v>691</v>
      </c>
      <c r="B32" s="1911"/>
      <c r="C32" s="1911"/>
      <c r="D32" s="1911"/>
      <c r="E32" s="1912"/>
    </row>
    <row r="33" spans="1:5" ht="30.75" customHeight="1" thickBot="1">
      <c r="A33" s="341" t="s">
        <v>668</v>
      </c>
      <c r="B33" s="324" t="s">
        <v>193</v>
      </c>
      <c r="C33" s="324" t="s">
        <v>669</v>
      </c>
      <c r="D33" s="324" t="s">
        <v>242</v>
      </c>
      <c r="E33" s="323" t="s">
        <v>670</v>
      </c>
    </row>
    <row r="34" spans="1:5" ht="28.5">
      <c r="A34" s="1872" t="s">
        <v>137</v>
      </c>
      <c r="B34" s="66" t="s">
        <v>258</v>
      </c>
      <c r="C34" s="14" t="s">
        <v>259</v>
      </c>
      <c r="D34" s="14">
        <v>17</v>
      </c>
      <c r="E34" s="51">
        <f t="shared" ref="E34:E45" si="1">+D34*$O$1</f>
        <v>24199500</v>
      </c>
    </row>
    <row r="35" spans="1:5" ht="28.5">
      <c r="A35" s="1872"/>
      <c r="B35" s="1" t="s">
        <v>245</v>
      </c>
      <c r="C35" s="2" t="s">
        <v>259</v>
      </c>
      <c r="D35" s="2">
        <v>10</v>
      </c>
      <c r="E35" s="51">
        <f t="shared" si="1"/>
        <v>14235000</v>
      </c>
    </row>
    <row r="36" spans="1:5" ht="28.5">
      <c r="A36" s="1872"/>
      <c r="B36" s="1" t="s">
        <v>692</v>
      </c>
      <c r="C36" s="2" t="s">
        <v>675</v>
      </c>
      <c r="D36" s="2">
        <v>0.8</v>
      </c>
      <c r="E36" s="51">
        <f t="shared" si="1"/>
        <v>1138800</v>
      </c>
    </row>
    <row r="37" spans="1:5" ht="28.5">
      <c r="A37" s="1872"/>
      <c r="B37" s="1" t="s">
        <v>693</v>
      </c>
      <c r="C37" s="2" t="s">
        <v>675</v>
      </c>
      <c r="D37" s="2">
        <v>1</v>
      </c>
      <c r="E37" s="51">
        <f t="shared" si="1"/>
        <v>1423500</v>
      </c>
    </row>
    <row r="38" spans="1:5" ht="28.5">
      <c r="A38" s="1872"/>
      <c r="B38" s="1" t="s">
        <v>248</v>
      </c>
      <c r="C38" s="2" t="s">
        <v>675</v>
      </c>
      <c r="D38" s="2">
        <v>0.4</v>
      </c>
      <c r="E38" s="51">
        <f t="shared" si="1"/>
        <v>569400</v>
      </c>
    </row>
    <row r="39" spans="1:5" ht="28.5">
      <c r="A39" s="1872"/>
      <c r="B39" s="1" t="s">
        <v>249</v>
      </c>
      <c r="C39" s="2" t="s">
        <v>675</v>
      </c>
      <c r="D39" s="2">
        <v>0.5</v>
      </c>
      <c r="E39" s="51">
        <f t="shared" si="1"/>
        <v>711750</v>
      </c>
    </row>
    <row r="40" spans="1:5">
      <c r="A40" s="1872"/>
      <c r="B40" s="1" t="s">
        <v>694</v>
      </c>
      <c r="C40" s="2" t="s">
        <v>675</v>
      </c>
      <c r="D40" s="2">
        <v>0.23100000000000001</v>
      </c>
      <c r="E40" s="51">
        <f t="shared" si="1"/>
        <v>328828.5</v>
      </c>
    </row>
    <row r="41" spans="1:5">
      <c r="A41" s="1872"/>
      <c r="B41" s="1" t="s">
        <v>695</v>
      </c>
      <c r="C41" s="2" t="s">
        <v>675</v>
      </c>
      <c r="D41" s="2">
        <v>0.254</v>
      </c>
      <c r="E41" s="51">
        <f t="shared" si="1"/>
        <v>361569</v>
      </c>
    </row>
    <row r="42" spans="1:5">
      <c r="A42" s="1872"/>
      <c r="B42" s="1" t="s">
        <v>696</v>
      </c>
      <c r="C42" s="2" t="s">
        <v>259</v>
      </c>
      <c r="D42" s="2">
        <v>2</v>
      </c>
      <c r="E42" s="51">
        <f t="shared" si="1"/>
        <v>2847000</v>
      </c>
    </row>
    <row r="43" spans="1:5">
      <c r="A43" s="1872"/>
      <c r="B43" s="1" t="s">
        <v>262</v>
      </c>
      <c r="C43" s="2" t="s">
        <v>336</v>
      </c>
      <c r="D43" s="2">
        <v>0.06</v>
      </c>
      <c r="E43" s="51">
        <f t="shared" si="1"/>
        <v>85410</v>
      </c>
    </row>
    <row r="44" spans="1:5">
      <c r="A44" s="1872"/>
      <c r="B44" s="1" t="s">
        <v>253</v>
      </c>
      <c r="C44" s="2" t="s">
        <v>675</v>
      </c>
      <c r="D44" s="2">
        <v>0.3</v>
      </c>
      <c r="E44" s="51">
        <f t="shared" si="1"/>
        <v>427050</v>
      </c>
    </row>
    <row r="45" spans="1:5" ht="29.25" thickBot="1">
      <c r="A45" s="1872"/>
      <c r="B45" s="16" t="s">
        <v>697</v>
      </c>
      <c r="C45" s="17" t="s">
        <v>259</v>
      </c>
      <c r="D45" s="17">
        <v>1</v>
      </c>
      <c r="E45" s="59">
        <f t="shared" si="1"/>
        <v>1423500</v>
      </c>
    </row>
    <row r="46" spans="1:5" ht="42" customHeight="1" thickBot="1">
      <c r="A46" s="1899" t="s">
        <v>698</v>
      </c>
      <c r="B46" s="1900"/>
      <c r="C46" s="1900"/>
      <c r="D46" s="1900"/>
      <c r="E46" s="1901"/>
    </row>
    <row r="47" spans="1:5" ht="30" customHeight="1" thickBot="1">
      <c r="A47" s="348" t="s">
        <v>668</v>
      </c>
      <c r="B47" s="324" t="s">
        <v>193</v>
      </c>
      <c r="C47" s="324" t="s">
        <v>669</v>
      </c>
      <c r="D47" s="324" t="s">
        <v>242</v>
      </c>
      <c r="E47" s="323" t="s">
        <v>670</v>
      </c>
    </row>
    <row r="48" spans="1:5" ht="28.5">
      <c r="A48" s="1873" t="s">
        <v>137</v>
      </c>
      <c r="B48" s="66" t="s">
        <v>258</v>
      </c>
      <c r="C48" s="14" t="s">
        <v>259</v>
      </c>
      <c r="D48" s="14">
        <v>38</v>
      </c>
      <c r="E48" s="51">
        <f>+D48*$O$1</f>
        <v>54093000</v>
      </c>
    </row>
    <row r="49" spans="1:13" ht="28.5">
      <c r="A49" s="1873"/>
      <c r="B49" s="1" t="s">
        <v>260</v>
      </c>
      <c r="C49" s="2" t="s">
        <v>259</v>
      </c>
      <c r="D49" s="2">
        <v>21</v>
      </c>
      <c r="E49" s="51">
        <f>+D49*$O$1</f>
        <v>29893500</v>
      </c>
    </row>
    <row r="50" spans="1:13">
      <c r="A50" s="1873"/>
      <c r="B50" s="1" t="s">
        <v>252</v>
      </c>
      <c r="C50" s="2" t="s">
        <v>259</v>
      </c>
      <c r="D50" s="2">
        <v>5</v>
      </c>
      <c r="E50" s="51">
        <f>+D50*$O$1</f>
        <v>7117500</v>
      </c>
    </row>
    <row r="51" spans="1:13">
      <c r="A51" s="1873"/>
      <c r="B51" s="1" t="s">
        <v>262</v>
      </c>
      <c r="C51" s="2" t="s">
        <v>336</v>
      </c>
      <c r="D51" s="2">
        <v>0.06</v>
      </c>
      <c r="E51" s="51">
        <f>+D51*$O$1</f>
        <v>85410</v>
      </c>
    </row>
    <row r="52" spans="1:13" ht="15.75" thickBot="1">
      <c r="A52" s="1873"/>
      <c r="B52" s="16" t="s">
        <v>253</v>
      </c>
      <c r="C52" s="17" t="s">
        <v>675</v>
      </c>
      <c r="D52" s="17">
        <v>0.5</v>
      </c>
      <c r="E52" s="59">
        <f>+D52*$O$1</f>
        <v>711750</v>
      </c>
    </row>
    <row r="53" spans="1:13" ht="42" customHeight="1" thickBot="1">
      <c r="A53" s="1902" t="s">
        <v>699</v>
      </c>
      <c r="B53" s="1903"/>
      <c r="C53" s="1903"/>
      <c r="D53" s="1903"/>
      <c r="E53" s="1904"/>
    </row>
    <row r="54" spans="1:13" ht="79.5" thickBot="1">
      <c r="A54" s="347" t="s">
        <v>700</v>
      </c>
      <c r="B54" s="346" t="s">
        <v>701</v>
      </c>
      <c r="C54" s="346" t="s">
        <v>702</v>
      </c>
      <c r="D54" s="346" t="s">
        <v>703</v>
      </c>
      <c r="E54" s="345" t="s">
        <v>704</v>
      </c>
      <c r="H54" s="12"/>
      <c r="I54" s="8"/>
      <c r="J54" s="8"/>
      <c r="K54" s="8"/>
      <c r="L54" s="8"/>
      <c r="M54" s="8"/>
    </row>
    <row r="55" spans="1:13">
      <c r="A55" s="76" t="s">
        <v>705</v>
      </c>
      <c r="B55" s="77">
        <v>0.18</v>
      </c>
      <c r="C55" s="78">
        <f>+B55*$O$1</f>
        <v>256230</v>
      </c>
      <c r="D55" s="79"/>
      <c r="E55" s="80"/>
      <c r="H55" s="10"/>
      <c r="I55" s="11"/>
      <c r="J55" s="10"/>
      <c r="K55" s="11"/>
      <c r="L55" s="10"/>
      <c r="M55" s="10"/>
    </row>
    <row r="56" spans="1:13">
      <c r="A56" s="20" t="s">
        <v>75</v>
      </c>
      <c r="B56" s="2">
        <v>0.16600000000000001</v>
      </c>
      <c r="C56" s="15">
        <f>+B56*$O$1</f>
        <v>236301</v>
      </c>
      <c r="D56" s="81"/>
      <c r="E56" s="82"/>
      <c r="H56" s="10"/>
      <c r="I56" s="11"/>
      <c r="J56" s="10"/>
      <c r="K56" s="11"/>
      <c r="L56" s="10"/>
      <c r="M56" s="10"/>
    </row>
    <row r="57" spans="1:13">
      <c r="A57" s="20" t="s">
        <v>706</v>
      </c>
      <c r="B57" s="2">
        <v>7.1999999999999995E-2</v>
      </c>
      <c r="C57" s="15">
        <f>+B57*$O$1</f>
        <v>102491.99999999999</v>
      </c>
      <c r="D57" s="81"/>
      <c r="E57" s="82"/>
      <c r="H57" s="10"/>
      <c r="I57" s="11"/>
      <c r="J57" s="10"/>
      <c r="K57" s="11"/>
      <c r="L57" s="10"/>
      <c r="M57" s="10"/>
    </row>
    <row r="58" spans="1:13" ht="28.5">
      <c r="A58" s="20" t="s">
        <v>707</v>
      </c>
      <c r="B58" s="17">
        <v>5.04E-2</v>
      </c>
      <c r="C58" s="32">
        <f>+B58*$O$1</f>
        <v>71744.399999999994</v>
      </c>
      <c r="D58" s="81"/>
      <c r="E58" s="82"/>
      <c r="H58" s="10"/>
      <c r="I58" s="11"/>
      <c r="J58" s="10"/>
      <c r="K58" s="11"/>
      <c r="L58" s="10"/>
      <c r="M58" s="10"/>
    </row>
    <row r="59" spans="1:13" ht="29.25" thickBot="1">
      <c r="A59" s="23" t="s">
        <v>708</v>
      </c>
      <c r="B59" s="24">
        <v>2.52E-2</v>
      </c>
      <c r="C59" s="25">
        <f>+B59*$O$1</f>
        <v>35872.199999999997</v>
      </c>
      <c r="D59" s="24">
        <v>2.52E-2</v>
      </c>
      <c r="E59" s="26">
        <f>+D59*$O$1</f>
        <v>35872.199999999997</v>
      </c>
      <c r="H59" s="10"/>
      <c r="I59" s="11"/>
      <c r="J59" s="11"/>
      <c r="K59" s="11"/>
      <c r="L59" s="11"/>
      <c r="M59" s="11"/>
    </row>
    <row r="60" spans="1:13" ht="111" thickBot="1">
      <c r="A60" s="347" t="s">
        <v>700</v>
      </c>
      <c r="B60" s="346" t="s">
        <v>709</v>
      </c>
      <c r="C60" s="346" t="s">
        <v>710</v>
      </c>
      <c r="D60" s="345" t="s">
        <v>711</v>
      </c>
      <c r="E60" s="345" t="s">
        <v>712</v>
      </c>
      <c r="F60" s="6"/>
      <c r="G60" s="6"/>
      <c r="H60" s="12"/>
      <c r="I60" s="8"/>
      <c r="J60" s="8"/>
      <c r="K60" s="8"/>
      <c r="L60" s="8"/>
      <c r="M60" s="6"/>
    </row>
    <row r="61" spans="1:13">
      <c r="A61" s="76" t="s">
        <v>705</v>
      </c>
      <c r="B61" s="77">
        <v>0.11700000000000001</v>
      </c>
      <c r="C61" s="83">
        <f>+B61*$O$1</f>
        <v>166549.5</v>
      </c>
      <c r="D61" s="84"/>
      <c r="E61" s="84"/>
      <c r="F61" s="6"/>
      <c r="G61" s="6"/>
      <c r="H61" s="10"/>
      <c r="I61" s="11"/>
      <c r="J61" s="10"/>
      <c r="K61" s="9"/>
      <c r="L61" s="10"/>
      <c r="M61" s="6"/>
    </row>
    <row r="62" spans="1:13">
      <c r="A62" s="20" t="s">
        <v>75</v>
      </c>
      <c r="B62" s="2">
        <v>0.108</v>
      </c>
      <c r="C62" s="85">
        <f>+B62*$O$1</f>
        <v>153738</v>
      </c>
      <c r="D62" s="86"/>
      <c r="E62" s="86"/>
      <c r="F62" s="6"/>
      <c r="G62" s="6"/>
      <c r="H62" s="10"/>
      <c r="I62" s="11"/>
      <c r="J62" s="10"/>
      <c r="K62" s="9"/>
      <c r="L62" s="10"/>
      <c r="M62" s="6"/>
    </row>
    <row r="63" spans="1:13">
      <c r="A63" s="20" t="s">
        <v>706</v>
      </c>
      <c r="B63" s="2">
        <v>5.3999999999999999E-2</v>
      </c>
      <c r="C63" s="85">
        <f>+B63*$O$1</f>
        <v>76869</v>
      </c>
      <c r="D63" s="86"/>
      <c r="E63" s="86"/>
      <c r="F63" s="6"/>
      <c r="G63" s="6"/>
      <c r="H63" s="10"/>
      <c r="I63" s="11"/>
      <c r="J63" s="10"/>
      <c r="K63" s="9"/>
      <c r="L63" s="10"/>
      <c r="M63" s="6"/>
    </row>
    <row r="64" spans="1:13" ht="28.5">
      <c r="A64" s="20" t="s">
        <v>707</v>
      </c>
      <c r="B64" s="2">
        <v>3.78E-2</v>
      </c>
      <c r="C64" s="85">
        <f>+B64*$O$1</f>
        <v>53808.3</v>
      </c>
      <c r="D64" s="87"/>
      <c r="E64" s="87"/>
      <c r="F64" s="6"/>
      <c r="G64" s="6"/>
      <c r="H64" s="10"/>
      <c r="I64" s="11"/>
      <c r="J64" s="10"/>
      <c r="K64" s="9"/>
      <c r="L64" s="10"/>
      <c r="M64" s="6"/>
    </row>
    <row r="65" spans="1:13" ht="29.25" thickBot="1">
      <c r="A65" s="23" t="s">
        <v>708</v>
      </c>
      <c r="B65" s="24">
        <v>1.89E-2</v>
      </c>
      <c r="C65" s="88">
        <f>+B65*$O$1</f>
        <v>26904.15</v>
      </c>
      <c r="D65" s="89">
        <v>1.89E-2</v>
      </c>
      <c r="E65" s="29">
        <f>+D65*$O$1</f>
        <v>26904.15</v>
      </c>
      <c r="F65" s="6"/>
      <c r="G65" s="6"/>
      <c r="H65" s="10"/>
      <c r="I65" s="11"/>
      <c r="J65" s="11"/>
      <c r="K65" s="9"/>
      <c r="L65" s="9"/>
      <c r="M65" s="6"/>
    </row>
    <row r="66" spans="1:13" ht="142.5" thickBot="1">
      <c r="A66" s="347" t="s">
        <v>700</v>
      </c>
      <c r="B66" s="346" t="s">
        <v>713</v>
      </c>
      <c r="C66" s="346" t="s">
        <v>714</v>
      </c>
      <c r="D66" s="345" t="s">
        <v>715</v>
      </c>
      <c r="E66" s="345" t="s">
        <v>716</v>
      </c>
      <c r="F66" s="6"/>
      <c r="G66" s="6"/>
      <c r="H66" s="12"/>
      <c r="I66" s="8"/>
      <c r="J66" s="8"/>
      <c r="K66" s="8"/>
      <c r="L66" s="8"/>
      <c r="M66" s="6"/>
    </row>
    <row r="67" spans="1:13">
      <c r="A67" s="76" t="s">
        <v>705</v>
      </c>
      <c r="B67" s="77">
        <v>0.18</v>
      </c>
      <c r="C67" s="78">
        <f>+B67*$O$1</f>
        <v>256230</v>
      </c>
      <c r="D67" s="84"/>
      <c r="E67" s="84"/>
      <c r="F67" s="6"/>
      <c r="G67" s="6"/>
      <c r="H67" s="10"/>
      <c r="I67" s="9"/>
      <c r="J67" s="10"/>
      <c r="K67" s="9"/>
      <c r="L67" s="10"/>
      <c r="M67" s="6"/>
    </row>
    <row r="68" spans="1:13">
      <c r="A68" s="20" t="s">
        <v>75</v>
      </c>
      <c r="B68" s="2">
        <v>0.16600000000000001</v>
      </c>
      <c r="C68" s="15">
        <f>+B68*$O$1</f>
        <v>236301</v>
      </c>
      <c r="D68" s="86"/>
      <c r="E68" s="86"/>
      <c r="F68" s="6"/>
      <c r="G68" s="6"/>
      <c r="H68" s="10"/>
      <c r="I68" s="9"/>
      <c r="J68" s="10"/>
      <c r="K68" s="9"/>
      <c r="L68" s="10"/>
      <c r="M68" s="6"/>
    </row>
    <row r="69" spans="1:13">
      <c r="A69" s="20" t="s">
        <v>706</v>
      </c>
      <c r="B69" s="2">
        <v>7.1999999999999995E-2</v>
      </c>
      <c r="C69" s="15">
        <f>+B69*$O$1</f>
        <v>102491.99999999999</v>
      </c>
      <c r="D69" s="86"/>
      <c r="E69" s="86"/>
      <c r="F69" s="6"/>
      <c r="G69" s="6"/>
      <c r="H69" s="10"/>
      <c r="I69" s="9"/>
      <c r="J69" s="10"/>
      <c r="K69" s="9"/>
      <c r="L69" s="10"/>
      <c r="M69" s="6"/>
    </row>
    <row r="70" spans="1:13" ht="28.5">
      <c r="A70" s="20" t="s">
        <v>707</v>
      </c>
      <c r="B70" s="2">
        <v>5.04E-2</v>
      </c>
      <c r="C70" s="15">
        <f>+B70*$O$1</f>
        <v>71744.399999999994</v>
      </c>
      <c r="D70" s="87"/>
      <c r="E70" s="87"/>
      <c r="F70" s="6"/>
      <c r="G70" s="6"/>
      <c r="H70" s="10"/>
      <c r="I70" s="9"/>
      <c r="J70" s="10"/>
      <c r="K70" s="9"/>
      <c r="L70" s="10"/>
      <c r="M70" s="6"/>
    </row>
    <row r="71" spans="1:13" ht="29.25" thickBot="1">
      <c r="A71" s="23" t="s">
        <v>708</v>
      </c>
      <c r="B71" s="24">
        <v>2.52E-2</v>
      </c>
      <c r="C71" s="27">
        <f>+B71*$O$1</f>
        <v>35872.199999999997</v>
      </c>
      <c r="D71" s="89">
        <v>2.52E-2</v>
      </c>
      <c r="E71" s="29">
        <f>+D71*$O$1</f>
        <v>35872.199999999997</v>
      </c>
      <c r="F71" s="6"/>
      <c r="G71" s="6"/>
      <c r="H71" s="10"/>
      <c r="I71" s="9"/>
      <c r="J71" s="9"/>
      <c r="K71" s="9"/>
      <c r="L71" s="11"/>
      <c r="M71" s="6"/>
    </row>
    <row r="72" spans="1:13" ht="36" customHeight="1">
      <c r="A72" s="1905" t="s">
        <v>193</v>
      </c>
      <c r="B72" s="1906"/>
      <c r="C72" s="344" t="s">
        <v>242</v>
      </c>
      <c r="D72" s="1907" t="s">
        <v>717</v>
      </c>
      <c r="E72" s="1908"/>
      <c r="F72" s="6"/>
      <c r="G72" s="6"/>
      <c r="H72" s="10"/>
      <c r="I72" s="9"/>
      <c r="J72" s="9"/>
      <c r="K72" s="9"/>
      <c r="L72" s="11"/>
      <c r="M72" s="6"/>
    </row>
    <row r="73" spans="1:13" ht="24.75" customHeight="1">
      <c r="A73" s="1662" t="s">
        <v>718</v>
      </c>
      <c r="B73" s="1663"/>
      <c r="C73" s="212">
        <v>0.121</v>
      </c>
      <c r="D73" s="1863">
        <f>+C73*$O$1</f>
        <v>172243.5</v>
      </c>
      <c r="E73" s="1864">
        <f>+D73*$O$1</f>
        <v>245188622250</v>
      </c>
      <c r="F73" s="6"/>
      <c r="G73" s="6"/>
      <c r="H73" s="10"/>
      <c r="I73" s="9"/>
      <c r="J73" s="9"/>
      <c r="K73" s="9"/>
      <c r="L73" s="11"/>
      <c r="M73" s="6"/>
    </row>
    <row r="74" spans="1:13" ht="32.25" customHeight="1" thickBot="1">
      <c r="A74" s="1865" t="s">
        <v>719</v>
      </c>
      <c r="B74" s="1866"/>
      <c r="C74" s="24">
        <v>0.115</v>
      </c>
      <c r="D74" s="1867">
        <f>+C74*$O$1</f>
        <v>163702.5</v>
      </c>
      <c r="E74" s="1868">
        <f>+D74*$O$1</f>
        <v>233030508750</v>
      </c>
      <c r="F74" s="6"/>
      <c r="G74" s="6"/>
      <c r="H74" s="10"/>
      <c r="I74" s="9"/>
      <c r="J74" s="9"/>
      <c r="K74" s="9"/>
      <c r="L74" s="11"/>
      <c r="M74" s="6"/>
    </row>
    <row r="75" spans="1:13" ht="42" customHeight="1" thickBot="1">
      <c r="A75" s="1637" t="s">
        <v>720</v>
      </c>
      <c r="B75" s="1638"/>
      <c r="C75" s="1638"/>
      <c r="D75" s="1638"/>
      <c r="E75" s="1639"/>
    </row>
    <row r="76" spans="1:13" ht="75.75" thickBot="1">
      <c r="A76" s="341" t="s">
        <v>721</v>
      </c>
      <c r="B76" s="324" t="s">
        <v>722</v>
      </c>
      <c r="C76" s="324" t="s">
        <v>723</v>
      </c>
      <c r="D76" s="324" t="s">
        <v>722</v>
      </c>
      <c r="E76" s="323" t="s">
        <v>723</v>
      </c>
    </row>
    <row r="77" spans="1:13">
      <c r="A77" s="48" t="s">
        <v>705</v>
      </c>
      <c r="B77" s="14">
        <v>1.4750000000000001</v>
      </c>
      <c r="C77" s="14">
        <v>2.5880000000000001</v>
      </c>
      <c r="D77" s="15">
        <f t="shared" ref="D77:E80" si="2">+B77*$O$1</f>
        <v>2099662.5</v>
      </c>
      <c r="E77" s="93">
        <f t="shared" si="2"/>
        <v>3684018</v>
      </c>
    </row>
    <row r="78" spans="1:13">
      <c r="A78" s="34" t="s">
        <v>75</v>
      </c>
      <c r="B78" s="2">
        <v>1</v>
      </c>
      <c r="C78" s="2">
        <v>1.25</v>
      </c>
      <c r="D78" s="3">
        <f t="shared" si="2"/>
        <v>1423500</v>
      </c>
      <c r="E78" s="94">
        <f t="shared" si="2"/>
        <v>1779375</v>
      </c>
    </row>
    <row r="79" spans="1:13" ht="28.5">
      <c r="A79" s="34" t="s">
        <v>724</v>
      </c>
      <c r="B79" s="2">
        <v>1</v>
      </c>
      <c r="C79" s="2">
        <v>2</v>
      </c>
      <c r="D79" s="3">
        <f t="shared" si="2"/>
        <v>1423500</v>
      </c>
      <c r="E79" s="94">
        <f t="shared" si="2"/>
        <v>2847000</v>
      </c>
    </row>
    <row r="80" spans="1:13" ht="43.5" thickBot="1">
      <c r="A80" s="95" t="s">
        <v>725</v>
      </c>
      <c r="B80" s="24">
        <v>0.5</v>
      </c>
      <c r="C80" s="24">
        <v>1</v>
      </c>
      <c r="D80" s="25">
        <f t="shared" si="2"/>
        <v>711750</v>
      </c>
      <c r="E80" s="96">
        <f t="shared" si="2"/>
        <v>1423500</v>
      </c>
    </row>
    <row r="81" spans="1:5" ht="42" customHeight="1" thickBot="1">
      <c r="A81" s="1715" t="s">
        <v>726</v>
      </c>
      <c r="B81" s="1716"/>
      <c r="C81" s="1716"/>
      <c r="D81" s="1716"/>
      <c r="E81" s="1717"/>
    </row>
    <row r="82" spans="1:5" ht="15.75">
      <c r="A82" s="1916" t="s">
        <v>721</v>
      </c>
      <c r="B82" s="1918" t="s">
        <v>327</v>
      </c>
      <c r="C82" s="1918"/>
      <c r="D82" s="1918" t="s">
        <v>327</v>
      </c>
      <c r="E82" s="1919"/>
    </row>
    <row r="83" spans="1:5" ht="15.75" thickBot="1">
      <c r="A83" s="1917"/>
      <c r="B83" s="317" t="s">
        <v>727</v>
      </c>
      <c r="C83" s="317" t="s">
        <v>728</v>
      </c>
      <c r="D83" s="317" t="s">
        <v>727</v>
      </c>
      <c r="E83" s="316" t="s">
        <v>728</v>
      </c>
    </row>
    <row r="84" spans="1:5">
      <c r="A84" s="18" t="s">
        <v>75</v>
      </c>
      <c r="B84" s="14">
        <v>0.52</v>
      </c>
      <c r="C84" s="14">
        <v>0.65</v>
      </c>
      <c r="D84" s="15">
        <f t="shared" ref="D84:E87" si="3">+B84*$O$1</f>
        <v>740220</v>
      </c>
      <c r="E84" s="19">
        <f t="shared" si="3"/>
        <v>925275</v>
      </c>
    </row>
    <row r="85" spans="1:5">
      <c r="A85" s="20" t="s">
        <v>729</v>
      </c>
      <c r="B85" s="2">
        <v>0.47</v>
      </c>
      <c r="C85" s="2">
        <v>0.6</v>
      </c>
      <c r="D85" s="15">
        <f t="shared" si="3"/>
        <v>669045</v>
      </c>
      <c r="E85" s="19">
        <f t="shared" si="3"/>
        <v>854100</v>
      </c>
    </row>
    <row r="86" spans="1:5">
      <c r="A86" s="20" t="s">
        <v>730</v>
      </c>
      <c r="B86" s="2">
        <v>0.52</v>
      </c>
      <c r="C86" s="2">
        <v>0.65</v>
      </c>
      <c r="D86" s="15">
        <f t="shared" si="3"/>
        <v>740220</v>
      </c>
      <c r="E86" s="19">
        <f t="shared" si="3"/>
        <v>925275</v>
      </c>
    </row>
    <row r="87" spans="1:5" ht="15.75" thickBot="1">
      <c r="A87" s="22" t="s">
        <v>705</v>
      </c>
      <c r="B87" s="17">
        <v>0.74</v>
      </c>
      <c r="C87" s="17">
        <v>0.93</v>
      </c>
      <c r="D87" s="32">
        <f t="shared" si="3"/>
        <v>1053390</v>
      </c>
      <c r="E87" s="129">
        <f t="shared" si="3"/>
        <v>1323855</v>
      </c>
    </row>
    <row r="88" spans="1:5" ht="15.75">
      <c r="A88" s="1916" t="s">
        <v>721</v>
      </c>
      <c r="B88" s="1918" t="s">
        <v>731</v>
      </c>
      <c r="C88" s="1918"/>
      <c r="D88" s="1918" t="s">
        <v>731</v>
      </c>
      <c r="E88" s="1919"/>
    </row>
    <row r="89" spans="1:5" ht="15.75" thickBot="1">
      <c r="A89" s="1917"/>
      <c r="B89" s="317" t="s">
        <v>727</v>
      </c>
      <c r="C89" s="317" t="s">
        <v>728</v>
      </c>
      <c r="D89" s="317" t="s">
        <v>727</v>
      </c>
      <c r="E89" s="316" t="s">
        <v>728</v>
      </c>
    </row>
    <row r="90" spans="1:5">
      <c r="A90" s="18" t="s">
        <v>75</v>
      </c>
      <c r="B90" s="14">
        <v>0.57999999999999996</v>
      </c>
      <c r="C90" s="14">
        <v>0.72</v>
      </c>
      <c r="D90" s="15">
        <f t="shared" ref="D90:E93" si="4">+B90*$O$1</f>
        <v>825630</v>
      </c>
      <c r="E90" s="19">
        <f t="shared" si="4"/>
        <v>1024920</v>
      </c>
    </row>
    <row r="91" spans="1:5">
      <c r="A91" s="20" t="s">
        <v>729</v>
      </c>
      <c r="B91" s="2">
        <v>0.53</v>
      </c>
      <c r="C91" s="2">
        <v>0.65</v>
      </c>
      <c r="D91" s="15">
        <f t="shared" si="4"/>
        <v>754455</v>
      </c>
      <c r="E91" s="19">
        <f t="shared" si="4"/>
        <v>925275</v>
      </c>
    </row>
    <row r="92" spans="1:5">
      <c r="A92" s="20" t="s">
        <v>730</v>
      </c>
      <c r="B92" s="2">
        <v>0.57999999999999996</v>
      </c>
      <c r="C92" s="2">
        <v>0.72</v>
      </c>
      <c r="D92" s="15">
        <f t="shared" si="4"/>
        <v>825630</v>
      </c>
      <c r="E92" s="19">
        <f t="shared" si="4"/>
        <v>1024920</v>
      </c>
    </row>
    <row r="93" spans="1:5" ht="15.75" thickBot="1">
      <c r="A93" s="23" t="s">
        <v>705</v>
      </c>
      <c r="B93" s="24">
        <v>0.82</v>
      </c>
      <c r="C93" s="24">
        <v>1.3</v>
      </c>
      <c r="D93" s="27">
        <f t="shared" si="4"/>
        <v>1167270</v>
      </c>
      <c r="E93" s="28">
        <f t="shared" si="4"/>
        <v>1850550</v>
      </c>
    </row>
    <row r="94" spans="1:5" ht="45.75" thickBot="1">
      <c r="A94" s="328" t="s">
        <v>193</v>
      </c>
      <c r="B94" s="324" t="s">
        <v>352</v>
      </c>
      <c r="C94" s="324" t="s">
        <v>732</v>
      </c>
      <c r="D94" s="324" t="s">
        <v>733</v>
      </c>
      <c r="E94" s="323" t="s">
        <v>734</v>
      </c>
    </row>
    <row r="95" spans="1:5" ht="28.5">
      <c r="A95" s="18" t="s">
        <v>735</v>
      </c>
      <c r="B95" s="14">
        <v>1</v>
      </c>
      <c r="C95" s="15">
        <f>+B95*$O$1</f>
        <v>1423500</v>
      </c>
      <c r="D95" s="14">
        <v>2</v>
      </c>
      <c r="E95" s="136">
        <f>+D95*$O$1</f>
        <v>2847000</v>
      </c>
    </row>
    <row r="96" spans="1:5" ht="43.5" thickBot="1">
      <c r="A96" s="23" t="s">
        <v>736</v>
      </c>
      <c r="B96" s="24">
        <v>0.5</v>
      </c>
      <c r="C96" s="25">
        <f>+B96*$O$1</f>
        <v>711750</v>
      </c>
      <c r="D96" s="24">
        <v>1</v>
      </c>
      <c r="E96" s="29">
        <f>+D96*$O$1</f>
        <v>1423500</v>
      </c>
    </row>
    <row r="97" spans="1:5" ht="42" customHeight="1" thickBot="1">
      <c r="A97" s="1715" t="s">
        <v>737</v>
      </c>
      <c r="B97" s="1716"/>
      <c r="C97" s="1716"/>
      <c r="D97" s="1716"/>
      <c r="E97" s="1717"/>
    </row>
    <row r="98" spans="1:5" ht="30">
      <c r="A98" s="315" t="s">
        <v>721</v>
      </c>
      <c r="B98" s="321" t="s">
        <v>738</v>
      </c>
      <c r="C98" s="321" t="s">
        <v>739</v>
      </c>
      <c r="D98" s="321" t="s">
        <v>740</v>
      </c>
      <c r="E98" s="320" t="s">
        <v>741</v>
      </c>
    </row>
    <row r="99" spans="1:5">
      <c r="A99" s="20" t="s">
        <v>705</v>
      </c>
      <c r="B99" s="2">
        <v>1.4</v>
      </c>
      <c r="C99" s="3">
        <f>+B99*$O$1</f>
        <v>1992899.9999999998</v>
      </c>
      <c r="D99" s="2">
        <v>1.8</v>
      </c>
      <c r="E99" s="21">
        <f>+D99*$O$1</f>
        <v>2562300</v>
      </c>
    </row>
    <row r="100" spans="1:5">
      <c r="A100" s="20" t="s">
        <v>75</v>
      </c>
      <c r="B100" s="2">
        <v>0.52</v>
      </c>
      <c r="C100" s="3">
        <f>+B100*$O$1</f>
        <v>740220</v>
      </c>
      <c r="D100" s="2">
        <v>0.65</v>
      </c>
      <c r="E100" s="21">
        <f>+D100*$O$1</f>
        <v>925275</v>
      </c>
    </row>
    <row r="101" spans="1:5">
      <c r="A101" s="20" t="s">
        <v>742</v>
      </c>
      <c r="B101" s="2">
        <v>0.52</v>
      </c>
      <c r="C101" s="3">
        <f>+B101*$O$1</f>
        <v>740220</v>
      </c>
      <c r="D101" s="2">
        <v>0.65</v>
      </c>
      <c r="E101" s="21">
        <f>+D101*$O$1</f>
        <v>925275</v>
      </c>
    </row>
    <row r="102" spans="1:5" ht="15.75" thickBot="1">
      <c r="A102" s="23" t="s">
        <v>730</v>
      </c>
      <c r="B102" s="24">
        <v>0.56999999999999995</v>
      </c>
      <c r="C102" s="25">
        <f>+B102*$O$1</f>
        <v>811394.99999999988</v>
      </c>
      <c r="D102" s="24">
        <v>0.71</v>
      </c>
      <c r="E102" s="26">
        <f>+D102*$O$1</f>
        <v>1010685</v>
      </c>
    </row>
    <row r="103" spans="1:5" ht="42" customHeight="1" thickBot="1">
      <c r="A103" s="1715" t="s">
        <v>743</v>
      </c>
      <c r="B103" s="1716"/>
      <c r="C103" s="1716"/>
      <c r="D103" s="1716"/>
      <c r="E103" s="1717"/>
    </row>
    <row r="104" spans="1:5" ht="15" customHeight="1">
      <c r="A104" s="1905" t="s">
        <v>721</v>
      </c>
      <c r="B104" s="1921" t="s">
        <v>327</v>
      </c>
      <c r="C104" s="1921"/>
      <c r="D104" s="1921" t="s">
        <v>327</v>
      </c>
      <c r="E104" s="1922"/>
    </row>
    <row r="105" spans="1:5" ht="15.75" thickBot="1">
      <c r="A105" s="1920"/>
      <c r="B105" s="317" t="s">
        <v>744</v>
      </c>
      <c r="C105" s="317" t="s">
        <v>745</v>
      </c>
      <c r="D105" s="317" t="s">
        <v>744</v>
      </c>
      <c r="E105" s="316" t="s">
        <v>745</v>
      </c>
    </row>
    <row r="106" spans="1:5">
      <c r="A106" s="66" t="s">
        <v>705</v>
      </c>
      <c r="B106" s="14">
        <v>0.19800000000000001</v>
      </c>
      <c r="C106" s="14">
        <v>0.248</v>
      </c>
      <c r="D106" s="15">
        <f t="shared" ref="D106:E108" si="5">B106*$O$1</f>
        <v>281853</v>
      </c>
      <c r="E106" s="343">
        <f t="shared" si="5"/>
        <v>353028</v>
      </c>
    </row>
    <row r="107" spans="1:5">
      <c r="A107" s="1" t="s">
        <v>746</v>
      </c>
      <c r="B107" s="2">
        <v>0.14000000000000001</v>
      </c>
      <c r="C107" s="2">
        <v>0.17399999999999999</v>
      </c>
      <c r="D107" s="3">
        <f t="shared" si="5"/>
        <v>199290.00000000003</v>
      </c>
      <c r="E107" s="30">
        <f t="shared" si="5"/>
        <v>247688.99999999997</v>
      </c>
    </row>
    <row r="108" spans="1:5" ht="15.75" thickBot="1">
      <c r="A108" s="16" t="s">
        <v>742</v>
      </c>
      <c r="B108" s="17">
        <v>0.13</v>
      </c>
      <c r="C108" s="17">
        <v>0.16400000000000001</v>
      </c>
      <c r="D108" s="121">
        <f t="shared" si="5"/>
        <v>185055</v>
      </c>
      <c r="E108" s="342">
        <f t="shared" si="5"/>
        <v>233454</v>
      </c>
    </row>
    <row r="109" spans="1:5" ht="33.75" customHeight="1">
      <c r="A109" s="1916" t="s">
        <v>721</v>
      </c>
      <c r="B109" s="1921" t="s">
        <v>747</v>
      </c>
      <c r="C109" s="1921"/>
      <c r="D109" s="1921" t="s">
        <v>747</v>
      </c>
      <c r="E109" s="1922"/>
    </row>
    <row r="110" spans="1:5" ht="15.75" thickBot="1">
      <c r="A110" s="1917"/>
      <c r="B110" s="317" t="s">
        <v>744</v>
      </c>
      <c r="C110" s="317" t="s">
        <v>745</v>
      </c>
      <c r="D110" s="317" t="s">
        <v>744</v>
      </c>
      <c r="E110" s="316" t="s">
        <v>745</v>
      </c>
    </row>
    <row r="111" spans="1:5">
      <c r="A111" s="66" t="s">
        <v>705</v>
      </c>
      <c r="B111" s="14">
        <v>0.22</v>
      </c>
      <c r="C111" s="14">
        <v>0.27500000000000002</v>
      </c>
      <c r="D111" s="15">
        <f t="shared" ref="D111:E113" si="6">B111*$O$1</f>
        <v>313170</v>
      </c>
      <c r="E111" s="31">
        <f t="shared" si="6"/>
        <v>391462.50000000006</v>
      </c>
    </row>
    <row r="112" spans="1:5">
      <c r="A112" s="1" t="s">
        <v>746</v>
      </c>
      <c r="B112" s="2">
        <v>0.155</v>
      </c>
      <c r="C112" s="2">
        <v>0.193</v>
      </c>
      <c r="D112" s="15">
        <f t="shared" si="6"/>
        <v>220642.5</v>
      </c>
      <c r="E112" s="15">
        <f t="shared" si="6"/>
        <v>274735.5</v>
      </c>
    </row>
    <row r="113" spans="1:7" ht="20.25" customHeight="1" thickBot="1">
      <c r="A113" s="16" t="s">
        <v>742</v>
      </c>
      <c r="B113" s="17">
        <v>0.155</v>
      </c>
      <c r="C113" s="17">
        <v>0.183</v>
      </c>
      <c r="D113" s="32">
        <f t="shared" si="6"/>
        <v>220642.5</v>
      </c>
      <c r="E113" s="32">
        <f t="shared" si="6"/>
        <v>260500.5</v>
      </c>
    </row>
    <row r="114" spans="1:7" ht="42" customHeight="1" thickBot="1">
      <c r="A114" s="1902" t="s">
        <v>748</v>
      </c>
      <c r="B114" s="1903"/>
      <c r="C114" s="1903"/>
      <c r="D114" s="1903"/>
      <c r="E114" s="1904"/>
    </row>
    <row r="115" spans="1:7" ht="30" customHeight="1" thickBot="1">
      <c r="A115" s="341" t="s">
        <v>668</v>
      </c>
      <c r="B115" s="324" t="s">
        <v>193</v>
      </c>
      <c r="C115" s="324" t="s">
        <v>669</v>
      </c>
      <c r="D115" s="324" t="s">
        <v>242</v>
      </c>
      <c r="E115" s="270" t="s">
        <v>717</v>
      </c>
    </row>
    <row r="116" spans="1:7">
      <c r="A116" s="1923" t="s">
        <v>137</v>
      </c>
      <c r="B116" s="66" t="s">
        <v>218</v>
      </c>
      <c r="C116" s="14" t="s">
        <v>332</v>
      </c>
      <c r="D116" s="14">
        <v>2</v>
      </c>
      <c r="E116" s="130">
        <f t="shared" ref="E116:E121" si="7">D116*$O$1</f>
        <v>2847000</v>
      </c>
    </row>
    <row r="117" spans="1:7">
      <c r="A117" s="1924"/>
      <c r="B117" s="1" t="s">
        <v>749</v>
      </c>
      <c r="C117" s="2" t="s">
        <v>332</v>
      </c>
      <c r="D117" s="2">
        <v>1.5</v>
      </c>
      <c r="E117" s="33">
        <f t="shared" si="7"/>
        <v>2135250</v>
      </c>
    </row>
    <row r="118" spans="1:7">
      <c r="A118" s="1924"/>
      <c r="B118" s="1" t="s">
        <v>750</v>
      </c>
      <c r="C118" s="2" t="s">
        <v>332</v>
      </c>
      <c r="D118" s="2">
        <v>1</v>
      </c>
      <c r="E118" s="33">
        <f t="shared" si="7"/>
        <v>1423500</v>
      </c>
    </row>
    <row r="119" spans="1:7" ht="16.5">
      <c r="A119" s="1924"/>
      <c r="B119" s="1" t="s">
        <v>751</v>
      </c>
      <c r="C119" s="2" t="s">
        <v>752</v>
      </c>
      <c r="D119" s="2">
        <v>2.8000000000000001E-2</v>
      </c>
      <c r="E119" s="33">
        <f t="shared" si="7"/>
        <v>39858</v>
      </c>
    </row>
    <row r="120" spans="1:7">
      <c r="A120" s="1924"/>
      <c r="B120" s="1" t="s">
        <v>753</v>
      </c>
      <c r="C120" s="2" t="s">
        <v>754</v>
      </c>
      <c r="D120" s="2">
        <v>0.06</v>
      </c>
      <c r="E120" s="33">
        <f t="shared" si="7"/>
        <v>85410</v>
      </c>
    </row>
    <row r="121" spans="1:7">
      <c r="A121" s="1924"/>
      <c r="B121" s="1" t="s">
        <v>753</v>
      </c>
      <c r="C121" s="2" t="s">
        <v>755</v>
      </c>
      <c r="D121" s="2">
        <v>6.6000000000000003E-2</v>
      </c>
      <c r="E121" s="33">
        <f t="shared" si="7"/>
        <v>93951</v>
      </c>
    </row>
    <row r="122" spans="1:7">
      <c r="A122" s="1924"/>
      <c r="B122" s="13" t="s">
        <v>335</v>
      </c>
      <c r="C122" s="1852"/>
      <c r="D122" s="1853"/>
      <c r="E122" s="1854"/>
    </row>
    <row r="123" spans="1:7">
      <c r="A123" s="1924"/>
      <c r="B123" s="1" t="s">
        <v>262</v>
      </c>
      <c r="C123" s="2" t="s">
        <v>336</v>
      </c>
      <c r="D123" s="2">
        <v>0.05</v>
      </c>
      <c r="E123" s="33">
        <f t="shared" ref="E123:E129" si="8">D123*$O$1</f>
        <v>71175</v>
      </c>
    </row>
    <row r="124" spans="1:7" ht="30">
      <c r="A124" s="1924"/>
      <c r="B124" s="13" t="s">
        <v>685</v>
      </c>
      <c r="C124" s="2" t="s">
        <v>338</v>
      </c>
      <c r="D124" s="2">
        <v>0.25</v>
      </c>
      <c r="E124" s="33">
        <f t="shared" si="8"/>
        <v>355875</v>
      </c>
    </row>
    <row r="125" spans="1:7" ht="47.25" customHeight="1">
      <c r="A125" s="1924"/>
      <c r="B125" s="1" t="s">
        <v>756</v>
      </c>
      <c r="C125" s="2" t="s">
        <v>332</v>
      </c>
      <c r="D125" s="2">
        <v>0.76</v>
      </c>
      <c r="E125" s="33">
        <f t="shared" si="8"/>
        <v>1081860</v>
      </c>
      <c r="G125" s="265"/>
    </row>
    <row r="126" spans="1:7" ht="49.5" customHeight="1">
      <c r="A126" s="1924"/>
      <c r="B126" s="1" t="s">
        <v>757</v>
      </c>
      <c r="C126" s="2" t="s">
        <v>142</v>
      </c>
      <c r="D126" s="2">
        <v>1</v>
      </c>
      <c r="E126" s="33">
        <f t="shared" si="8"/>
        <v>1423500</v>
      </c>
    </row>
    <row r="127" spans="1:7" ht="28.5">
      <c r="A127" s="1924"/>
      <c r="B127" s="1" t="s">
        <v>258</v>
      </c>
      <c r="C127" s="2" t="s">
        <v>259</v>
      </c>
      <c r="D127" s="2">
        <v>38</v>
      </c>
      <c r="E127" s="33">
        <f t="shared" si="8"/>
        <v>54093000</v>
      </c>
    </row>
    <row r="128" spans="1:7" ht="33" customHeight="1">
      <c r="A128" s="1924"/>
      <c r="B128" s="1" t="s">
        <v>758</v>
      </c>
      <c r="C128" s="2" t="s">
        <v>259</v>
      </c>
      <c r="D128" s="2">
        <v>30</v>
      </c>
      <c r="E128" s="33">
        <f t="shared" si="8"/>
        <v>42705000</v>
      </c>
    </row>
    <row r="129" spans="1:5" ht="17.25" thickBot="1">
      <c r="A129" s="1925"/>
      <c r="B129" s="16" t="s">
        <v>759</v>
      </c>
      <c r="C129" s="17" t="s">
        <v>332</v>
      </c>
      <c r="D129" s="17">
        <v>0.115</v>
      </c>
      <c r="E129" s="33">
        <f t="shared" si="8"/>
        <v>163702.5</v>
      </c>
    </row>
    <row r="130" spans="1:5" ht="42" customHeight="1" thickBot="1">
      <c r="A130" s="1634" t="s">
        <v>760</v>
      </c>
      <c r="B130" s="1635"/>
      <c r="C130" s="1635"/>
      <c r="D130" s="1635"/>
      <c r="E130" s="1636"/>
    </row>
    <row r="131" spans="1:5" ht="30.75" customHeight="1" thickBot="1">
      <c r="A131" s="1926" t="s">
        <v>193</v>
      </c>
      <c r="B131" s="1927"/>
      <c r="C131" s="324" t="s">
        <v>242</v>
      </c>
      <c r="D131" s="1928" t="s">
        <v>717</v>
      </c>
      <c r="E131" s="1929"/>
    </row>
    <row r="132" spans="1:5" ht="28.5" customHeight="1">
      <c r="A132" s="1851" t="s">
        <v>761</v>
      </c>
      <c r="B132" s="1776"/>
      <c r="C132" s="14">
        <v>3.8600000000000002E-2</v>
      </c>
      <c r="D132" s="1841">
        <f>+C132*$O$1</f>
        <v>54947.100000000006</v>
      </c>
      <c r="E132" s="1842"/>
    </row>
    <row r="133" spans="1:5" ht="28.5" customHeight="1">
      <c r="A133" s="1845" t="s">
        <v>762</v>
      </c>
      <c r="B133" s="1688"/>
      <c r="C133" s="2">
        <v>5.5100000000000003E-2</v>
      </c>
      <c r="D133" s="1843">
        <f>+C133*$O$1</f>
        <v>78434.850000000006</v>
      </c>
      <c r="E133" s="1844"/>
    </row>
    <row r="134" spans="1:5" ht="28.5" customHeight="1">
      <c r="A134" s="1845" t="s">
        <v>763</v>
      </c>
      <c r="B134" s="1688"/>
      <c r="C134" s="2">
        <v>5.5100000000000003E-2</v>
      </c>
      <c r="D134" s="1843">
        <f>+C134*$O$1</f>
        <v>78434.850000000006</v>
      </c>
      <c r="E134" s="1844"/>
    </row>
    <row r="135" spans="1:5" ht="28.5" customHeight="1">
      <c r="A135" s="1845" t="s">
        <v>764</v>
      </c>
      <c r="B135" s="1688"/>
      <c r="C135" s="2">
        <v>5.5100000000000003E-2</v>
      </c>
      <c r="D135" s="1843">
        <f>+C135*$O$1</f>
        <v>78434.850000000006</v>
      </c>
      <c r="E135" s="1844"/>
    </row>
    <row r="136" spans="1:5" ht="30" customHeight="1" thickBot="1">
      <c r="A136" s="1846" t="s">
        <v>765</v>
      </c>
      <c r="B136" s="1847"/>
      <c r="C136" s="24">
        <v>4.2900000000000004E-3</v>
      </c>
      <c r="D136" s="1834">
        <f>+C136*$O$1</f>
        <v>6106.8150000000005</v>
      </c>
      <c r="E136" s="1835"/>
    </row>
    <row r="137" spans="1:5" ht="42" customHeight="1" thickBot="1">
      <c r="A137" s="1634" t="s">
        <v>766</v>
      </c>
      <c r="B137" s="1635"/>
      <c r="C137" s="1635"/>
      <c r="D137" s="1635"/>
      <c r="E137" s="1636"/>
    </row>
    <row r="138" spans="1:5" ht="22.5" customHeight="1" thickBot="1">
      <c r="A138" s="1930" t="s">
        <v>880</v>
      </c>
      <c r="B138" s="1931"/>
      <c r="C138" s="1931"/>
      <c r="D138" s="1931"/>
      <c r="E138" s="1932"/>
    </row>
    <row r="139" spans="1:5" ht="30" customHeight="1" thickBot="1">
      <c r="A139" s="340" t="s">
        <v>668</v>
      </c>
      <c r="B139" s="324" t="s">
        <v>111</v>
      </c>
      <c r="C139" s="324" t="s">
        <v>111</v>
      </c>
      <c r="D139" s="324" t="s">
        <v>768</v>
      </c>
      <c r="E139" s="323" t="s">
        <v>768</v>
      </c>
    </row>
    <row r="140" spans="1:5">
      <c r="A140" s="18" t="s">
        <v>705</v>
      </c>
      <c r="B140" s="14">
        <v>0.09</v>
      </c>
      <c r="C140" s="15">
        <f>+B140*$O$1</f>
        <v>128115</v>
      </c>
      <c r="D140" s="14">
        <v>0.128</v>
      </c>
      <c r="E140" s="19">
        <f>+D140*$O$1</f>
        <v>182208</v>
      </c>
    </row>
    <row r="141" spans="1:5" ht="42.75">
      <c r="A141" s="20" t="s">
        <v>769</v>
      </c>
      <c r="B141" s="2">
        <v>3.3000000000000002E-2</v>
      </c>
      <c r="C141" s="3">
        <f>+B141*$O$1</f>
        <v>46975.5</v>
      </c>
      <c r="D141" s="2">
        <v>5.8000000000000003E-2</v>
      </c>
      <c r="E141" s="21">
        <f>+D141*$O$1</f>
        <v>82563</v>
      </c>
    </row>
    <row r="142" spans="1:5" ht="15.75" thickBot="1">
      <c r="A142" s="23" t="s">
        <v>75</v>
      </c>
      <c r="B142" s="24">
        <v>0.03</v>
      </c>
      <c r="C142" s="3">
        <f>+B142*$O$1</f>
        <v>42705</v>
      </c>
      <c r="D142" s="24">
        <v>5.3999999999999999E-2</v>
      </c>
      <c r="E142" s="21">
        <f>+D142*$O$1</f>
        <v>76869</v>
      </c>
    </row>
    <row r="143" spans="1:5" ht="30" customHeight="1" thickBot="1">
      <c r="A143" s="340" t="s">
        <v>668</v>
      </c>
      <c r="B143" s="324" t="s">
        <v>770</v>
      </c>
      <c r="C143" s="324" t="s">
        <v>770</v>
      </c>
      <c r="D143" s="324" t="s">
        <v>114</v>
      </c>
      <c r="E143" s="323" t="s">
        <v>114</v>
      </c>
    </row>
    <row r="144" spans="1:5">
      <c r="A144" s="18" t="s">
        <v>705</v>
      </c>
      <c r="B144" s="14">
        <v>0.17599999999999999</v>
      </c>
      <c r="C144" s="15">
        <f>+B144*$O$1</f>
        <v>250536</v>
      </c>
      <c r="D144" s="14">
        <v>0.20799999999999999</v>
      </c>
      <c r="E144" s="19">
        <f>+D144*$O$1</f>
        <v>296088</v>
      </c>
    </row>
    <row r="145" spans="1:5" ht="42.75">
      <c r="A145" s="20" t="s">
        <v>769</v>
      </c>
      <c r="B145" s="2">
        <v>7.4999999999999997E-2</v>
      </c>
      <c r="C145" s="3">
        <f>+B145*$O$1</f>
        <v>106762.5</v>
      </c>
      <c r="D145" s="2">
        <v>8.8999999999999996E-2</v>
      </c>
      <c r="E145" s="21">
        <f>+D145*$O$1</f>
        <v>126691.5</v>
      </c>
    </row>
    <row r="146" spans="1:5" ht="15.75" thickBot="1">
      <c r="A146" s="23" t="s">
        <v>75</v>
      </c>
      <c r="B146" s="24">
        <v>7.8E-2</v>
      </c>
      <c r="C146" s="25">
        <f>+B146*$O$1</f>
        <v>111033</v>
      </c>
      <c r="D146" s="24">
        <v>9.9000000000000005E-2</v>
      </c>
      <c r="E146" s="26">
        <f>+D146*$O$1</f>
        <v>140926.5</v>
      </c>
    </row>
    <row r="147" spans="1:5" ht="30" customHeight="1" thickBot="1">
      <c r="A147" s="340" t="s">
        <v>668</v>
      </c>
      <c r="B147" s="1928" t="s">
        <v>115</v>
      </c>
      <c r="C147" s="1928"/>
      <c r="D147" s="1928" t="s">
        <v>115</v>
      </c>
      <c r="E147" s="1929"/>
    </row>
    <row r="148" spans="1:5">
      <c r="A148" s="18" t="s">
        <v>705</v>
      </c>
      <c r="B148" s="1820">
        <v>0.28399999999999997</v>
      </c>
      <c r="C148" s="1820"/>
      <c r="D148" s="1841">
        <f>+B148*$O$1</f>
        <v>404273.99999999994</v>
      </c>
      <c r="E148" s="1842">
        <f>+D148*$O$1</f>
        <v>575484038999.99988</v>
      </c>
    </row>
    <row r="149" spans="1:5" ht="42.75">
      <c r="A149" s="20" t="s">
        <v>769</v>
      </c>
      <c r="B149" s="1790">
        <v>0.104</v>
      </c>
      <c r="C149" s="1790"/>
      <c r="D149" s="1843">
        <f>+B149*$O$1</f>
        <v>148044</v>
      </c>
      <c r="E149" s="1844">
        <f>+D149*$O$1</f>
        <v>210740634000</v>
      </c>
    </row>
    <row r="150" spans="1:5" ht="23.25" customHeight="1" thickBot="1">
      <c r="A150" s="23" t="s">
        <v>75</v>
      </c>
      <c r="B150" s="1790">
        <v>0.13200000000000001</v>
      </c>
      <c r="C150" s="1790"/>
      <c r="D150" s="1834">
        <f>+B150*$O$1</f>
        <v>187902</v>
      </c>
      <c r="E150" s="1835">
        <f>+D150*$O$1</f>
        <v>267478497000</v>
      </c>
    </row>
    <row r="151" spans="1:5" ht="42" customHeight="1" thickBot="1">
      <c r="A151" s="1712" t="s">
        <v>771</v>
      </c>
      <c r="B151" s="1713"/>
      <c r="C151" s="1713"/>
      <c r="D151" s="1713"/>
      <c r="E151" s="1714"/>
    </row>
    <row r="152" spans="1:5" ht="62.25" customHeight="1">
      <c r="A152" s="76" t="s">
        <v>772</v>
      </c>
      <c r="B152" s="77" t="s">
        <v>675</v>
      </c>
      <c r="C152" s="77">
        <v>0.5</v>
      </c>
      <c r="D152" s="1836">
        <f>+C152*$O$1</f>
        <v>711750</v>
      </c>
      <c r="E152" s="1837"/>
    </row>
    <row r="153" spans="1:5" ht="62.25" customHeight="1" thickBot="1">
      <c r="A153" s="23" t="s">
        <v>773</v>
      </c>
      <c r="B153" s="24" t="s">
        <v>675</v>
      </c>
      <c r="C153" s="24">
        <v>0.6</v>
      </c>
      <c r="D153" s="1834">
        <f>+C153*$O$1</f>
        <v>854100</v>
      </c>
      <c r="E153" s="1835"/>
    </row>
    <row r="154" spans="1:5" ht="42" customHeight="1" thickBot="1">
      <c r="A154" s="1634" t="s">
        <v>774</v>
      </c>
      <c r="B154" s="1635"/>
      <c r="C154" s="1635"/>
      <c r="D154" s="1635"/>
      <c r="E154" s="1636"/>
    </row>
    <row r="155" spans="1:5">
      <c r="A155" s="1916" t="s">
        <v>668</v>
      </c>
      <c r="B155" s="1921" t="s">
        <v>775</v>
      </c>
      <c r="C155" s="1921"/>
      <c r="D155" s="1921" t="s">
        <v>775</v>
      </c>
      <c r="E155" s="1922"/>
    </row>
    <row r="156" spans="1:5" ht="15.75" thickBot="1">
      <c r="A156" s="1917"/>
      <c r="B156" s="317" t="s">
        <v>69</v>
      </c>
      <c r="C156" s="317" t="s">
        <v>70</v>
      </c>
      <c r="D156" s="317" t="s">
        <v>69</v>
      </c>
      <c r="E156" s="316" t="s">
        <v>70</v>
      </c>
    </row>
    <row r="157" spans="1:5">
      <c r="A157" s="18" t="s">
        <v>705</v>
      </c>
      <c r="B157" s="14">
        <v>0.11799999999999999</v>
      </c>
      <c r="C157" s="14">
        <v>0.152</v>
      </c>
      <c r="D157" s="15">
        <f t="shared" ref="D157:E159" si="9">+B157*$O$1</f>
        <v>167973</v>
      </c>
      <c r="E157" s="19">
        <f t="shared" si="9"/>
        <v>216372</v>
      </c>
    </row>
    <row r="158" spans="1:5">
      <c r="A158" s="20" t="s">
        <v>776</v>
      </c>
      <c r="B158" s="2">
        <v>5.8999999999999997E-2</v>
      </c>
      <c r="C158" s="2">
        <v>7.5999999999999998E-2</v>
      </c>
      <c r="D158" s="3">
        <f t="shared" si="9"/>
        <v>83986.5</v>
      </c>
      <c r="E158" s="21">
        <f t="shared" si="9"/>
        <v>108186</v>
      </c>
    </row>
    <row r="159" spans="1:5" ht="15.75" thickBot="1">
      <c r="A159" s="22" t="s">
        <v>777</v>
      </c>
      <c r="B159" s="17">
        <v>3.4000000000000002E-2</v>
      </c>
      <c r="C159" s="17">
        <v>4.2000000000000003E-2</v>
      </c>
      <c r="D159" s="121">
        <f t="shared" si="9"/>
        <v>48399</v>
      </c>
      <c r="E159" s="122">
        <f t="shared" si="9"/>
        <v>59787.000000000007</v>
      </c>
    </row>
    <row r="160" spans="1:5">
      <c r="A160" s="1916" t="s">
        <v>668</v>
      </c>
      <c r="B160" s="1921" t="s">
        <v>778</v>
      </c>
      <c r="C160" s="1921"/>
      <c r="D160" s="1921" t="s">
        <v>778</v>
      </c>
      <c r="E160" s="1922"/>
    </row>
    <row r="161" spans="1:7" ht="15.75" thickBot="1">
      <c r="A161" s="1917"/>
      <c r="B161" s="317" t="s">
        <v>69</v>
      </c>
      <c r="C161" s="317" t="s">
        <v>70</v>
      </c>
      <c r="D161" s="317" t="s">
        <v>69</v>
      </c>
      <c r="E161" s="316" t="s">
        <v>70</v>
      </c>
    </row>
    <row r="162" spans="1:7">
      <c r="A162" s="18" t="s">
        <v>705</v>
      </c>
      <c r="B162" s="14">
        <v>0.13100000000000001</v>
      </c>
      <c r="C162" s="14">
        <v>0.16800000000000001</v>
      </c>
      <c r="D162" s="15">
        <f t="shared" ref="D162:E164" si="10">+B162*$O$1</f>
        <v>186478.5</v>
      </c>
      <c r="E162" s="19">
        <f t="shared" si="10"/>
        <v>239148.00000000003</v>
      </c>
    </row>
    <row r="163" spans="1:7">
      <c r="A163" s="20" t="s">
        <v>776</v>
      </c>
      <c r="B163" s="2">
        <v>6.5000000000000002E-2</v>
      </c>
      <c r="C163" s="2">
        <v>8.4000000000000005E-2</v>
      </c>
      <c r="D163" s="3">
        <f t="shared" si="10"/>
        <v>92527.5</v>
      </c>
      <c r="E163" s="21">
        <f t="shared" si="10"/>
        <v>119574.00000000001</v>
      </c>
    </row>
    <row r="164" spans="1:7" ht="15.75" thickBot="1">
      <c r="A164" s="23" t="s">
        <v>777</v>
      </c>
      <c r="B164" s="24">
        <v>3.6999999999999998E-2</v>
      </c>
      <c r="C164" s="24">
        <v>4.7E-2</v>
      </c>
      <c r="D164" s="25">
        <f t="shared" si="10"/>
        <v>52669.5</v>
      </c>
      <c r="E164" s="26">
        <f t="shared" si="10"/>
        <v>66904.5</v>
      </c>
    </row>
    <row r="165" spans="1:7" ht="50.1" customHeight="1" thickBot="1">
      <c r="A165" s="1831" t="s">
        <v>779</v>
      </c>
      <c r="B165" s="1831"/>
      <c r="C165" s="1831"/>
      <c r="D165" s="1831"/>
      <c r="E165" s="1831"/>
      <c r="F165" s="117"/>
      <c r="G165" s="117"/>
    </row>
    <row r="166" spans="1:7">
      <c r="A166" s="1916" t="s">
        <v>668</v>
      </c>
      <c r="B166" s="1921" t="s">
        <v>780</v>
      </c>
      <c r="C166" s="1921"/>
      <c r="D166" s="1921"/>
      <c r="E166" s="1922"/>
      <c r="F166" s="117"/>
      <c r="G166" s="117"/>
    </row>
    <row r="167" spans="1:7" ht="15.75" thickBot="1">
      <c r="A167" s="1917"/>
      <c r="B167" s="317">
        <v>1</v>
      </c>
      <c r="C167" s="317">
        <v>1</v>
      </c>
      <c r="D167" s="317">
        <v>2</v>
      </c>
      <c r="E167" s="316">
        <v>2</v>
      </c>
    </row>
    <row r="168" spans="1:7">
      <c r="A168" s="18" t="s">
        <v>705</v>
      </c>
      <c r="B168" s="14">
        <v>1.0200000000000001E-2</v>
      </c>
      <c r="C168" s="15">
        <f>+B168*$O$1</f>
        <v>14519.7</v>
      </c>
      <c r="D168" s="14">
        <v>2.0400000000000001E-2</v>
      </c>
      <c r="E168" s="19">
        <f>+D168*$O$1</f>
        <v>29039.4</v>
      </c>
    </row>
    <row r="169" spans="1:7">
      <c r="A169" s="20" t="s">
        <v>75</v>
      </c>
      <c r="B169" s="2">
        <v>9.1999999999999998E-3</v>
      </c>
      <c r="C169" s="15">
        <f>+B169*$O$1</f>
        <v>13096.199999999999</v>
      </c>
      <c r="D169" s="2">
        <v>1.84E-2</v>
      </c>
      <c r="E169" s="19">
        <f>+D169*$O$1</f>
        <v>26192.399999999998</v>
      </c>
    </row>
    <row r="170" spans="1:7" ht="18" customHeight="1">
      <c r="A170" s="20" t="s">
        <v>742</v>
      </c>
      <c r="B170" s="2">
        <v>5.1000000000000004E-3</v>
      </c>
      <c r="C170" s="15">
        <f>+B170*$O$1</f>
        <v>7259.85</v>
      </c>
      <c r="D170" s="2">
        <v>1.0200000000000001E-2</v>
      </c>
      <c r="E170" s="19">
        <f>+D170*$O$1</f>
        <v>14519.7</v>
      </c>
    </row>
    <row r="171" spans="1:7" ht="30.75" customHeight="1" thickBot="1">
      <c r="A171" s="22" t="s">
        <v>781</v>
      </c>
      <c r="B171" s="17">
        <v>5.5999999999999999E-3</v>
      </c>
      <c r="C171" s="32">
        <f>+B171*$O$1</f>
        <v>7971.6</v>
      </c>
      <c r="D171" s="17">
        <v>1.12E-2</v>
      </c>
      <c r="E171" s="129">
        <f>+D171*$O$1</f>
        <v>15943.2</v>
      </c>
    </row>
    <row r="172" spans="1:7">
      <c r="A172" s="1916" t="s">
        <v>668</v>
      </c>
      <c r="B172" s="1921" t="s">
        <v>780</v>
      </c>
      <c r="C172" s="1921"/>
      <c r="D172" s="1921"/>
      <c r="E172" s="1922"/>
      <c r="F172" s="117"/>
      <c r="G172" s="117"/>
    </row>
    <row r="173" spans="1:7" ht="15.75" thickBot="1">
      <c r="A173" s="1917"/>
      <c r="B173" s="317">
        <v>3</v>
      </c>
      <c r="C173" s="317">
        <v>3</v>
      </c>
      <c r="D173" s="317">
        <v>4</v>
      </c>
      <c r="E173" s="316">
        <v>4</v>
      </c>
    </row>
    <row r="174" spans="1:7">
      <c r="A174" s="18" t="s">
        <v>705</v>
      </c>
      <c r="B174" s="14">
        <v>2.8899999999999999E-2</v>
      </c>
      <c r="C174" s="15">
        <f>+B174*$O$1</f>
        <v>41139.15</v>
      </c>
      <c r="D174" s="14">
        <v>3.9100000000000003E-2</v>
      </c>
      <c r="E174" s="19">
        <f>+D174*$O$1</f>
        <v>55658.850000000006</v>
      </c>
    </row>
    <row r="175" spans="1:7">
      <c r="A175" s="20" t="s">
        <v>75</v>
      </c>
      <c r="B175" s="2">
        <v>2.5999999999999999E-2</v>
      </c>
      <c r="C175" s="15">
        <f>+B175*$O$1</f>
        <v>37011</v>
      </c>
      <c r="D175" s="2">
        <v>3.5200000000000002E-2</v>
      </c>
      <c r="E175" s="19">
        <f>+D175*$O$1</f>
        <v>50107.200000000004</v>
      </c>
    </row>
    <row r="176" spans="1:7" ht="19.5" customHeight="1">
      <c r="A176" s="20" t="s">
        <v>742</v>
      </c>
      <c r="B176" s="2">
        <v>1.4449999999999999E-2</v>
      </c>
      <c r="C176" s="15">
        <f>+B176*$O$1</f>
        <v>20569.575000000001</v>
      </c>
      <c r="D176" s="2">
        <v>1.9550000000000001E-2</v>
      </c>
      <c r="E176" s="19">
        <f>+D176*$O$1</f>
        <v>27829.425000000003</v>
      </c>
    </row>
    <row r="177" spans="1:9" ht="31.5" customHeight="1" thickBot="1">
      <c r="A177" s="22" t="s">
        <v>781</v>
      </c>
      <c r="B177" s="17">
        <v>1.5900000000000001E-2</v>
      </c>
      <c r="C177" s="32">
        <f>+B177*$O$1</f>
        <v>22633.65</v>
      </c>
      <c r="D177" s="17">
        <v>2.1499999999999998E-2</v>
      </c>
      <c r="E177" s="129">
        <f>+D177*$O$1</f>
        <v>30605.249999999996</v>
      </c>
    </row>
    <row r="178" spans="1:9">
      <c r="A178" s="1916" t="s">
        <v>668</v>
      </c>
      <c r="B178" s="1921" t="s">
        <v>780</v>
      </c>
      <c r="C178" s="1921"/>
      <c r="D178" s="1921"/>
      <c r="E178" s="1922"/>
      <c r="F178" s="117"/>
      <c r="G178" s="117"/>
    </row>
    <row r="179" spans="1:9" ht="15.75" thickBot="1">
      <c r="A179" s="1917"/>
      <c r="B179" s="317">
        <v>5</v>
      </c>
      <c r="C179" s="317">
        <v>5</v>
      </c>
      <c r="D179" s="317">
        <v>6</v>
      </c>
      <c r="E179" s="316">
        <v>6</v>
      </c>
    </row>
    <row r="180" spans="1:9">
      <c r="A180" s="18" t="s">
        <v>705</v>
      </c>
      <c r="B180" s="14">
        <v>5.4399999999999997E-2</v>
      </c>
      <c r="C180" s="15">
        <f>+B180*$O$1</f>
        <v>77438.399999999994</v>
      </c>
      <c r="D180" s="14">
        <v>5.7799999999999997E-2</v>
      </c>
      <c r="E180" s="19">
        <f>+D180*$O$1</f>
        <v>82278.3</v>
      </c>
    </row>
    <row r="181" spans="1:9">
      <c r="A181" s="20" t="s">
        <v>75</v>
      </c>
      <c r="B181" s="2">
        <v>4.9000000000000002E-2</v>
      </c>
      <c r="C181" s="15">
        <f>+B181*$O$1</f>
        <v>69751.5</v>
      </c>
      <c r="D181" s="2">
        <v>5.1999999999999998E-2</v>
      </c>
      <c r="E181" s="19">
        <f>+D181*$O$1</f>
        <v>74022</v>
      </c>
    </row>
    <row r="182" spans="1:9">
      <c r="A182" s="20" t="s">
        <v>742</v>
      </c>
      <c r="B182" s="2">
        <v>2.7199999999999998E-2</v>
      </c>
      <c r="C182" s="15">
        <f>+B182*$O$1</f>
        <v>38719.199999999997</v>
      </c>
      <c r="D182" s="2">
        <v>2.8899999999999999E-2</v>
      </c>
      <c r="E182" s="19">
        <f>+D182*$O$1</f>
        <v>41139.15</v>
      </c>
    </row>
    <row r="183" spans="1:9" ht="29.25" thickBot="1">
      <c r="A183" s="23" t="s">
        <v>781</v>
      </c>
      <c r="B183" s="24">
        <v>2.9899999999999999E-2</v>
      </c>
      <c r="C183" s="15">
        <f>+B183*$O$1</f>
        <v>42562.65</v>
      </c>
      <c r="D183" s="24">
        <v>3.1800000000000002E-2</v>
      </c>
      <c r="E183" s="19">
        <f>+D183*$O$1</f>
        <v>45267.3</v>
      </c>
    </row>
    <row r="184" spans="1:9" ht="42" customHeight="1" thickBot="1">
      <c r="A184" s="1821" t="s">
        <v>782</v>
      </c>
      <c r="B184" s="1822"/>
      <c r="C184" s="1822"/>
      <c r="D184" s="1822"/>
      <c r="E184" s="1823"/>
    </row>
    <row r="185" spans="1:9" ht="18.75" customHeight="1" thickBot="1">
      <c r="A185" s="1926" t="s">
        <v>783</v>
      </c>
      <c r="B185" s="1935"/>
      <c r="C185" s="1935"/>
      <c r="D185" s="1935"/>
      <c r="E185" s="1936"/>
      <c r="F185" s="117"/>
      <c r="G185" s="117"/>
      <c r="H185" s="117"/>
      <c r="I185" s="117"/>
    </row>
    <row r="186" spans="1:9">
      <c r="A186" s="1916" t="s">
        <v>668</v>
      </c>
      <c r="B186" s="1921" t="s">
        <v>193</v>
      </c>
      <c r="C186" s="1921"/>
      <c r="D186" s="1921"/>
      <c r="E186" s="1922"/>
      <c r="F186" s="117"/>
    </row>
    <row r="187" spans="1:9" ht="15.75" thickBot="1">
      <c r="A187" s="1917"/>
      <c r="B187" s="1933" t="s">
        <v>784</v>
      </c>
      <c r="C187" s="1933"/>
      <c r="D187" s="317" t="s">
        <v>69</v>
      </c>
      <c r="E187" s="316" t="s">
        <v>69</v>
      </c>
    </row>
    <row r="188" spans="1:9">
      <c r="A188" s="1896" t="s">
        <v>137</v>
      </c>
      <c r="B188" s="1820">
        <v>5</v>
      </c>
      <c r="C188" s="1820"/>
      <c r="D188" s="14">
        <v>6.4000000000000001E-2</v>
      </c>
      <c r="E188" s="19">
        <f>+D188*$O$1</f>
        <v>91104</v>
      </c>
    </row>
    <row r="189" spans="1:9">
      <c r="A189" s="1897"/>
      <c r="B189" s="1790">
        <v>8</v>
      </c>
      <c r="C189" s="1790"/>
      <c r="D189" s="2">
        <v>7.4999999999999997E-2</v>
      </c>
      <c r="E189" s="21">
        <f>+D189*$O$1</f>
        <v>106762.5</v>
      </c>
    </row>
    <row r="190" spans="1:9" ht="15.75" thickBot="1">
      <c r="A190" s="1898"/>
      <c r="B190" s="1830">
        <v>11</v>
      </c>
      <c r="C190" s="1830"/>
      <c r="D190" s="17">
        <v>9.7000000000000003E-2</v>
      </c>
      <c r="E190" s="122">
        <f>+D190*$O$1</f>
        <v>138079.5</v>
      </c>
    </row>
    <row r="191" spans="1:9">
      <c r="A191" s="1916" t="s">
        <v>668</v>
      </c>
      <c r="B191" s="1921" t="s">
        <v>193</v>
      </c>
      <c r="C191" s="1921"/>
      <c r="D191" s="1921"/>
      <c r="E191" s="1922"/>
      <c r="F191" s="117"/>
    </row>
    <row r="192" spans="1:9" ht="15.75" thickBot="1">
      <c r="A192" s="1917"/>
      <c r="B192" s="1933" t="s">
        <v>784</v>
      </c>
      <c r="C192" s="1933"/>
      <c r="D192" s="317" t="s">
        <v>70</v>
      </c>
      <c r="E192" s="316" t="s">
        <v>70</v>
      </c>
    </row>
    <row r="193" spans="1:6">
      <c r="A193" s="1896" t="s">
        <v>137</v>
      </c>
      <c r="B193" s="1820">
        <v>5</v>
      </c>
      <c r="C193" s="1820"/>
      <c r="D193" s="14">
        <v>8.2000000000000003E-2</v>
      </c>
      <c r="E193" s="19">
        <f>+D193*$O$1</f>
        <v>116727</v>
      </c>
    </row>
    <row r="194" spans="1:6">
      <c r="A194" s="1897"/>
      <c r="B194" s="1790">
        <v>8</v>
      </c>
      <c r="C194" s="1790"/>
      <c r="D194" s="2">
        <v>9.7000000000000003E-2</v>
      </c>
      <c r="E194" s="21">
        <f>+D194*$O$1</f>
        <v>138079.5</v>
      </c>
    </row>
    <row r="195" spans="1:6" ht="15.75" thickBot="1">
      <c r="A195" s="1934"/>
      <c r="B195" s="1791">
        <v>11</v>
      </c>
      <c r="C195" s="1791"/>
      <c r="D195" s="24">
        <v>0.11799999999999999</v>
      </c>
      <c r="E195" s="26">
        <f>+D195*$O$1</f>
        <v>167973</v>
      </c>
    </row>
    <row r="196" spans="1:6" ht="15" customHeight="1" thickBot="1">
      <c r="A196" s="1926" t="s">
        <v>785</v>
      </c>
      <c r="B196" s="1935"/>
      <c r="C196" s="1935"/>
      <c r="D196" s="1935"/>
      <c r="E196" s="1936"/>
    </row>
    <row r="197" spans="1:6">
      <c r="A197" s="1916" t="s">
        <v>668</v>
      </c>
      <c r="B197" s="1937" t="s">
        <v>193</v>
      </c>
      <c r="C197" s="1938"/>
      <c r="D197" s="1938"/>
      <c r="E197" s="1939"/>
      <c r="F197" s="117"/>
    </row>
    <row r="198" spans="1:6" ht="15.75" thickBot="1">
      <c r="A198" s="1917"/>
      <c r="B198" s="1940" t="s">
        <v>784</v>
      </c>
      <c r="C198" s="1941"/>
      <c r="D198" s="317" t="s">
        <v>69</v>
      </c>
      <c r="E198" s="316" t="s">
        <v>69</v>
      </c>
    </row>
    <row r="199" spans="1:6">
      <c r="A199" s="1896" t="s">
        <v>137</v>
      </c>
      <c r="B199" s="1787">
        <v>5</v>
      </c>
      <c r="C199" s="1788"/>
      <c r="D199" s="14">
        <v>4.8000000000000001E-2</v>
      </c>
      <c r="E199" s="19">
        <f>+D199*$O$1</f>
        <v>68328</v>
      </c>
    </row>
    <row r="200" spans="1:6">
      <c r="A200" s="1897"/>
      <c r="B200" s="1687">
        <v>8</v>
      </c>
      <c r="C200" s="1688"/>
      <c r="D200" s="2">
        <v>5.6000000000000001E-2</v>
      </c>
      <c r="E200" s="19">
        <f>+D200*$O$1</f>
        <v>79716</v>
      </c>
    </row>
    <row r="201" spans="1:6" ht="15.75" thickBot="1">
      <c r="A201" s="1898"/>
      <c r="B201" s="1811">
        <v>11</v>
      </c>
      <c r="C201" s="1812"/>
      <c r="D201" s="17">
        <v>7.1999999999999995E-2</v>
      </c>
      <c r="E201" s="19">
        <f>+D201*$O$1</f>
        <v>102491.99999999999</v>
      </c>
    </row>
    <row r="202" spans="1:6">
      <c r="A202" s="1916" t="s">
        <v>668</v>
      </c>
      <c r="B202" s="1937" t="s">
        <v>193</v>
      </c>
      <c r="C202" s="1938"/>
      <c r="D202" s="1938"/>
      <c r="E202" s="1939"/>
    </row>
    <row r="203" spans="1:6" ht="15.75" thickBot="1">
      <c r="A203" s="1917"/>
      <c r="B203" s="1940" t="s">
        <v>784</v>
      </c>
      <c r="C203" s="1941"/>
      <c r="D203" s="317" t="s">
        <v>70</v>
      </c>
      <c r="E203" s="316" t="s">
        <v>70</v>
      </c>
    </row>
    <row r="204" spans="1:6">
      <c r="A204" s="1896" t="s">
        <v>137</v>
      </c>
      <c r="B204" s="1787">
        <v>5</v>
      </c>
      <c r="C204" s="1788"/>
      <c r="D204" s="14">
        <v>6.2E-2</v>
      </c>
      <c r="E204" s="19">
        <f>+D204*$O$1</f>
        <v>88257</v>
      </c>
    </row>
    <row r="205" spans="1:6">
      <c r="A205" s="1897"/>
      <c r="B205" s="1687">
        <v>8</v>
      </c>
      <c r="C205" s="1688"/>
      <c r="D205" s="2">
        <v>7.1999999999999995E-2</v>
      </c>
      <c r="E205" s="19">
        <f>+D205*$O$1</f>
        <v>102491.99999999999</v>
      </c>
    </row>
    <row r="206" spans="1:6" ht="15.75" thickBot="1">
      <c r="A206" s="1898"/>
      <c r="B206" s="1811">
        <v>11</v>
      </c>
      <c r="C206" s="1812"/>
      <c r="D206" s="17">
        <v>8.8999999999999996E-2</v>
      </c>
      <c r="E206" s="19">
        <f>+D206*$O$1</f>
        <v>126691.5</v>
      </c>
    </row>
    <row r="207" spans="1:6" ht="15" customHeight="1" thickBot="1">
      <c r="A207" s="1926" t="s">
        <v>786</v>
      </c>
      <c r="B207" s="1935"/>
      <c r="C207" s="1935"/>
      <c r="D207" s="1935"/>
      <c r="E207" s="1936"/>
    </row>
    <row r="208" spans="1:6">
      <c r="A208" s="1916" t="s">
        <v>668</v>
      </c>
      <c r="B208" s="1937" t="s">
        <v>193</v>
      </c>
      <c r="C208" s="1938"/>
      <c r="D208" s="1938"/>
      <c r="E208" s="1939"/>
    </row>
    <row r="209" spans="1:5" ht="15.75" thickBot="1">
      <c r="A209" s="1917"/>
      <c r="B209" s="1940" t="s">
        <v>784</v>
      </c>
      <c r="C209" s="1941"/>
      <c r="D209" s="317" t="s">
        <v>69</v>
      </c>
      <c r="E209" s="316" t="s">
        <v>69</v>
      </c>
    </row>
    <row r="210" spans="1:5">
      <c r="A210" s="1896" t="s">
        <v>137</v>
      </c>
      <c r="B210" s="1787">
        <v>5</v>
      </c>
      <c r="C210" s="1788"/>
      <c r="D210" s="14">
        <v>3.2000000000000001E-2</v>
      </c>
      <c r="E210" s="19">
        <f>+D210*$O$1</f>
        <v>45552</v>
      </c>
    </row>
    <row r="211" spans="1:5">
      <c r="A211" s="1897"/>
      <c r="B211" s="1687">
        <v>8</v>
      </c>
      <c r="C211" s="1688"/>
      <c r="D211" s="2">
        <v>3.6999999999999998E-2</v>
      </c>
      <c r="E211" s="21">
        <f>+D211*$O$1</f>
        <v>52669.5</v>
      </c>
    </row>
    <row r="212" spans="1:5" ht="15.75" thickBot="1">
      <c r="A212" s="1898"/>
      <c r="B212" s="1811">
        <v>11</v>
      </c>
      <c r="C212" s="1812"/>
      <c r="D212" s="17">
        <v>4.8000000000000001E-2</v>
      </c>
      <c r="E212" s="122">
        <f>+D212*$O$1</f>
        <v>68328</v>
      </c>
    </row>
    <row r="213" spans="1:5">
      <c r="A213" s="1916" t="s">
        <v>668</v>
      </c>
      <c r="B213" s="1937" t="s">
        <v>193</v>
      </c>
      <c r="C213" s="1938"/>
      <c r="D213" s="1938"/>
      <c r="E213" s="1939"/>
    </row>
    <row r="214" spans="1:5" ht="15.75" thickBot="1">
      <c r="A214" s="1917"/>
      <c r="B214" s="1940" t="s">
        <v>784</v>
      </c>
      <c r="C214" s="1941"/>
      <c r="D214" s="317" t="s">
        <v>70</v>
      </c>
      <c r="E214" s="316" t="s">
        <v>70</v>
      </c>
    </row>
    <row r="215" spans="1:5">
      <c r="A215" s="1896" t="s">
        <v>137</v>
      </c>
      <c r="B215" s="1787">
        <v>5</v>
      </c>
      <c r="C215" s="1788"/>
      <c r="D215" s="14">
        <v>4.1000000000000002E-2</v>
      </c>
      <c r="E215" s="19">
        <f>+D215*$O$1</f>
        <v>58363.5</v>
      </c>
    </row>
    <row r="216" spans="1:5">
      <c r="A216" s="1897"/>
      <c r="B216" s="1687">
        <v>8</v>
      </c>
      <c r="C216" s="1688"/>
      <c r="D216" s="2">
        <v>4.8000000000000001E-2</v>
      </c>
      <c r="E216" s="19">
        <f>+D216*$O$1</f>
        <v>68328</v>
      </c>
    </row>
    <row r="217" spans="1:5" ht="15.75" thickBot="1">
      <c r="A217" s="1898"/>
      <c r="B217" s="1811">
        <v>11</v>
      </c>
      <c r="C217" s="1812"/>
      <c r="D217" s="17">
        <v>5.8999999999999997E-2</v>
      </c>
      <c r="E217" s="129">
        <f>+D217*$O$1</f>
        <v>83986.5</v>
      </c>
    </row>
    <row r="218" spans="1:5" ht="42" customHeight="1" thickBot="1">
      <c r="A218" s="1738" t="s">
        <v>787</v>
      </c>
      <c r="B218" s="1739"/>
      <c r="C218" s="1739"/>
      <c r="D218" s="1739"/>
      <c r="E218" s="1740"/>
    </row>
    <row r="219" spans="1:5">
      <c r="A219" s="1916" t="s">
        <v>668</v>
      </c>
      <c r="B219" s="1921" t="s">
        <v>775</v>
      </c>
      <c r="C219" s="1921"/>
      <c r="D219" s="1921" t="s">
        <v>775</v>
      </c>
      <c r="E219" s="1922"/>
    </row>
    <row r="220" spans="1:5" ht="15.75" thickBot="1">
      <c r="A220" s="1917"/>
      <c r="B220" s="317" t="s">
        <v>69</v>
      </c>
      <c r="C220" s="317" t="s">
        <v>70</v>
      </c>
      <c r="D220" s="317" t="s">
        <v>69</v>
      </c>
      <c r="E220" s="316" t="s">
        <v>70</v>
      </c>
    </row>
    <row r="221" spans="1:5" ht="15.75" thickBot="1">
      <c r="A221" s="339" t="s">
        <v>137</v>
      </c>
      <c r="B221" s="141">
        <v>2.8000000000000001E-2</v>
      </c>
      <c r="C221" s="141">
        <v>0.03</v>
      </c>
      <c r="D221" s="32">
        <f>+B221*$O$1</f>
        <v>39858</v>
      </c>
      <c r="E221" s="32">
        <f>+C221*$O$1</f>
        <v>42705</v>
      </c>
    </row>
    <row r="222" spans="1:5">
      <c r="A222" s="1916" t="s">
        <v>668</v>
      </c>
      <c r="B222" s="1921" t="s">
        <v>778</v>
      </c>
      <c r="C222" s="1921"/>
      <c r="D222" s="1921" t="s">
        <v>778</v>
      </c>
      <c r="E222" s="1922"/>
    </row>
    <row r="223" spans="1:5" ht="15.75" thickBot="1">
      <c r="A223" s="1917"/>
      <c r="B223" s="317" t="s">
        <v>69</v>
      </c>
      <c r="C223" s="317" t="s">
        <v>70</v>
      </c>
      <c r="D223" s="317" t="s">
        <v>69</v>
      </c>
      <c r="E223" s="316" t="s">
        <v>70</v>
      </c>
    </row>
    <row r="224" spans="1:5" ht="15.75" thickBot="1">
      <c r="A224" s="339" t="s">
        <v>137</v>
      </c>
      <c r="B224" s="141">
        <v>5.6000000000000001E-2</v>
      </c>
      <c r="C224" s="141">
        <v>5.8000000000000003E-2</v>
      </c>
      <c r="D224" s="32">
        <f>+B224*$O$1</f>
        <v>79716</v>
      </c>
      <c r="E224" s="32">
        <f>+C224*$O$1</f>
        <v>82563</v>
      </c>
    </row>
    <row r="225" spans="1:6" ht="15" customHeight="1">
      <c r="A225" s="1634" t="s">
        <v>788</v>
      </c>
      <c r="B225" s="1635"/>
      <c r="C225" s="1635"/>
      <c r="D225" s="1635"/>
      <c r="E225" s="1636"/>
    </row>
    <row r="226" spans="1:6" ht="15" customHeight="1">
      <c r="A226" s="1637"/>
      <c r="B226" s="1638"/>
      <c r="C226" s="1638"/>
      <c r="D226" s="1638"/>
      <c r="E226" s="1639"/>
    </row>
    <row r="227" spans="1:6" ht="15.75" customHeight="1" thickBot="1">
      <c r="A227" s="1640"/>
      <c r="B227" s="1641"/>
      <c r="C227" s="1641"/>
      <c r="D227" s="1641"/>
      <c r="E227" s="1642"/>
    </row>
    <row r="228" spans="1:6">
      <c r="A228" s="315" t="s">
        <v>657</v>
      </c>
      <c r="B228" s="1921" t="s">
        <v>789</v>
      </c>
      <c r="C228" s="1921"/>
      <c r="D228" s="321" t="s">
        <v>69</v>
      </c>
      <c r="E228" s="320" t="s">
        <v>69</v>
      </c>
    </row>
    <row r="229" spans="1:6">
      <c r="A229" s="338" t="s">
        <v>137</v>
      </c>
      <c r="B229" s="1790" t="s">
        <v>675</v>
      </c>
      <c r="C229" s="1790"/>
      <c r="D229" s="2">
        <v>4.2900000000000004E-3</v>
      </c>
      <c r="E229" s="126">
        <f>+D229*$O$1</f>
        <v>6106.8150000000005</v>
      </c>
    </row>
    <row r="230" spans="1:6">
      <c r="A230" s="319" t="s">
        <v>657</v>
      </c>
      <c r="B230" s="1946" t="s">
        <v>789</v>
      </c>
      <c r="C230" s="1946"/>
      <c r="D230" s="314" t="s">
        <v>70</v>
      </c>
      <c r="E230" s="313" t="s">
        <v>70</v>
      </c>
    </row>
    <row r="231" spans="1:6" ht="15.75" thickBot="1">
      <c r="A231" s="337" t="s">
        <v>137</v>
      </c>
      <c r="B231" s="1791" t="s">
        <v>675</v>
      </c>
      <c r="C231" s="1791"/>
      <c r="D231" s="24">
        <v>4.2900000000000004E-3</v>
      </c>
      <c r="E231" s="127">
        <f>+D231*$O$1</f>
        <v>6106.8150000000005</v>
      </c>
    </row>
    <row r="232" spans="1:6" ht="42" customHeight="1" thickBot="1">
      <c r="A232" s="1792" t="s">
        <v>790</v>
      </c>
      <c r="B232" s="1793"/>
      <c r="C232" s="1793"/>
      <c r="D232" s="1793"/>
      <c r="E232" s="1794"/>
    </row>
    <row r="233" spans="1:6" ht="15" customHeight="1">
      <c r="A233" s="1942" t="s">
        <v>791</v>
      </c>
      <c r="B233" s="1938"/>
      <c r="C233" s="1938"/>
      <c r="D233" s="1938"/>
      <c r="E233" s="1939"/>
      <c r="F233" s="117"/>
    </row>
    <row r="234" spans="1:6" ht="15" customHeight="1">
      <c r="A234" s="1943" t="s">
        <v>792</v>
      </c>
      <c r="B234" s="1944"/>
      <c r="C234" s="1944"/>
      <c r="D234" s="1944"/>
      <c r="E234" s="1945"/>
      <c r="F234" s="117"/>
    </row>
    <row r="235" spans="1:6" ht="15.75" thickBot="1">
      <c r="A235" s="332" t="s">
        <v>668</v>
      </c>
      <c r="B235" s="317" t="s">
        <v>111</v>
      </c>
      <c r="C235" s="317" t="s">
        <v>793</v>
      </c>
      <c r="D235" s="317" t="s">
        <v>112</v>
      </c>
      <c r="E235" s="316" t="s">
        <v>112</v>
      </c>
    </row>
    <row r="236" spans="1:6">
      <c r="A236" s="18" t="s">
        <v>705</v>
      </c>
      <c r="B236" s="14">
        <v>0.06</v>
      </c>
      <c r="C236" s="163">
        <f>+B236*$O$1</f>
        <v>85410</v>
      </c>
      <c r="D236" s="14">
        <v>0.108</v>
      </c>
      <c r="E236" s="164">
        <f>+D236*$O$1</f>
        <v>153738</v>
      </c>
    </row>
    <row r="237" spans="1:6" ht="44.25" customHeight="1">
      <c r="A237" s="20" t="s">
        <v>794</v>
      </c>
      <c r="B237" s="2">
        <v>1.2999999999999999E-2</v>
      </c>
      <c r="C237" s="163">
        <f>+B237*$O$1</f>
        <v>18505.5</v>
      </c>
      <c r="D237" s="2">
        <v>3.7999999999999999E-2</v>
      </c>
      <c r="E237" s="165">
        <f>+D237*$O$1</f>
        <v>54093</v>
      </c>
    </row>
    <row r="238" spans="1:6" ht="15.75" thickBot="1">
      <c r="A238" s="22" t="s">
        <v>75</v>
      </c>
      <c r="B238" s="17">
        <v>0.03</v>
      </c>
      <c r="C238" s="163">
        <f>+B238*$O$1</f>
        <v>42705</v>
      </c>
      <c r="D238" s="2">
        <v>5.3999999999999999E-2</v>
      </c>
      <c r="E238" s="166">
        <f>+D238*$O$1</f>
        <v>76869</v>
      </c>
    </row>
    <row r="239" spans="1:6" ht="15" customHeight="1">
      <c r="A239" s="1942" t="s">
        <v>792</v>
      </c>
      <c r="B239" s="1938"/>
      <c r="C239" s="1938"/>
      <c r="D239" s="1938"/>
      <c r="E239" s="1939"/>
    </row>
    <row r="240" spans="1:6" ht="15.75" thickBot="1">
      <c r="A240" s="332" t="s">
        <v>668</v>
      </c>
      <c r="B240" s="317" t="s">
        <v>113</v>
      </c>
      <c r="C240" s="317" t="s">
        <v>113</v>
      </c>
      <c r="D240" s="317" t="s">
        <v>114</v>
      </c>
      <c r="E240" s="316" t="s">
        <v>114</v>
      </c>
    </row>
    <row r="241" spans="1:5">
      <c r="A241" s="18" t="s">
        <v>705</v>
      </c>
      <c r="B241" s="14">
        <v>0.156</v>
      </c>
      <c r="C241" s="163">
        <f>+B241*$O$1</f>
        <v>222066</v>
      </c>
      <c r="D241" s="14">
        <v>0.19800000000000001</v>
      </c>
      <c r="E241" s="163">
        <f>+D241*$O$1</f>
        <v>281853</v>
      </c>
    </row>
    <row r="242" spans="1:5" ht="42.75">
      <c r="A242" s="20" t="s">
        <v>794</v>
      </c>
      <c r="B242" s="2">
        <v>5.5E-2</v>
      </c>
      <c r="C242" s="167">
        <f>+B242*$O$1</f>
        <v>78292.5</v>
      </c>
      <c r="D242" s="2">
        <v>6.9000000000000006E-2</v>
      </c>
      <c r="E242" s="167">
        <f>+D242*$O$1</f>
        <v>98221.500000000015</v>
      </c>
    </row>
    <row r="243" spans="1:5" ht="15.75" thickBot="1">
      <c r="A243" s="22" t="s">
        <v>75</v>
      </c>
      <c r="B243" s="2">
        <v>7.8E-2</v>
      </c>
      <c r="C243" s="167">
        <f>+B243*$O$1</f>
        <v>111033</v>
      </c>
      <c r="D243" s="2">
        <v>9.9000000000000005E-2</v>
      </c>
      <c r="E243" s="167">
        <f>+D243*$O$1</f>
        <v>140926.5</v>
      </c>
    </row>
    <row r="244" spans="1:5" ht="15" customHeight="1">
      <c r="A244" s="1942" t="s">
        <v>792</v>
      </c>
      <c r="B244" s="1938"/>
      <c r="C244" s="1938"/>
      <c r="D244" s="1938"/>
      <c r="E244" s="1939"/>
    </row>
    <row r="245" spans="1:5" ht="15.75" thickBot="1">
      <c r="A245" s="332" t="s">
        <v>668</v>
      </c>
      <c r="B245" s="1940" t="s">
        <v>115</v>
      </c>
      <c r="C245" s="1941"/>
      <c r="D245" s="1940" t="s">
        <v>115</v>
      </c>
      <c r="E245" s="1947"/>
    </row>
    <row r="246" spans="1:5">
      <c r="A246" s="18" t="s">
        <v>705</v>
      </c>
      <c r="B246" s="1787">
        <v>0.26400000000000001</v>
      </c>
      <c r="C246" s="1788"/>
      <c r="D246" s="1789">
        <f>+B246*$O$1</f>
        <v>375804</v>
      </c>
      <c r="E246" s="1788">
        <f>+D246*$O$1</f>
        <v>534956994000</v>
      </c>
    </row>
    <row r="247" spans="1:5" ht="42.75">
      <c r="A247" s="20" t="s">
        <v>794</v>
      </c>
      <c r="B247" s="1687">
        <v>8.4000000000000005E-2</v>
      </c>
      <c r="C247" s="1688"/>
      <c r="D247" s="1689">
        <f>+B247*$O$1</f>
        <v>119574.00000000001</v>
      </c>
      <c r="E247" s="1688">
        <f>+D247*$O$1</f>
        <v>170213589000.00003</v>
      </c>
    </row>
    <row r="248" spans="1:5" ht="15.75" thickBot="1">
      <c r="A248" s="22" t="s">
        <v>75</v>
      </c>
      <c r="B248" s="1687">
        <v>0.13200000000000001</v>
      </c>
      <c r="C248" s="1688"/>
      <c r="D248" s="1689">
        <f>+B248*$O$1</f>
        <v>187902</v>
      </c>
      <c r="E248" s="1688">
        <f>+D248*$O$1</f>
        <v>267478497000</v>
      </c>
    </row>
    <row r="249" spans="1:5" ht="15" customHeight="1">
      <c r="A249" s="1942" t="s">
        <v>791</v>
      </c>
      <c r="B249" s="1938"/>
      <c r="C249" s="1938"/>
      <c r="D249" s="1938"/>
      <c r="E249" s="1939"/>
    </row>
    <row r="250" spans="1:5" ht="15" customHeight="1">
      <c r="A250" s="1943" t="s">
        <v>795</v>
      </c>
      <c r="B250" s="1944"/>
      <c r="C250" s="1944"/>
      <c r="D250" s="1944"/>
      <c r="E250" s="1945"/>
    </row>
    <row r="251" spans="1:5" ht="15.75" thickBot="1">
      <c r="A251" s="332" t="s">
        <v>668</v>
      </c>
      <c r="B251" s="317" t="s">
        <v>111</v>
      </c>
      <c r="C251" s="317" t="s">
        <v>111</v>
      </c>
      <c r="D251" s="317" t="s">
        <v>112</v>
      </c>
      <c r="E251" s="316" t="s">
        <v>112</v>
      </c>
    </row>
    <row r="252" spans="1:5">
      <c r="A252" s="18" t="s">
        <v>705</v>
      </c>
      <c r="B252" s="14">
        <v>0.1</v>
      </c>
      <c r="C252" s="163">
        <f>+B252*$O$1</f>
        <v>142350</v>
      </c>
      <c r="D252" s="2">
        <v>0.129</v>
      </c>
      <c r="E252" s="164">
        <f>+D252*$O$1</f>
        <v>183631.5</v>
      </c>
    </row>
    <row r="253" spans="1:5" ht="42.75">
      <c r="A253" s="20" t="s">
        <v>794</v>
      </c>
      <c r="B253" s="2">
        <v>1.4E-2</v>
      </c>
      <c r="C253" s="167">
        <f>+B253*$O$1</f>
        <v>19929</v>
      </c>
      <c r="D253" s="2">
        <v>6.3E-2</v>
      </c>
      <c r="E253" s="165">
        <f>+D253*$O$1</f>
        <v>89680.5</v>
      </c>
    </row>
    <row r="254" spans="1:5" ht="15.75" thickBot="1">
      <c r="A254" s="22" t="s">
        <v>75</v>
      </c>
      <c r="B254" s="17">
        <v>3.5000000000000003E-2</v>
      </c>
      <c r="C254" s="169">
        <f>+B254*$O$1</f>
        <v>49822.500000000007</v>
      </c>
      <c r="D254" s="2">
        <v>6.3E-2</v>
      </c>
      <c r="E254" s="166">
        <f>+D254*$O$1</f>
        <v>89680.5</v>
      </c>
    </row>
    <row r="255" spans="1:5" ht="15" customHeight="1">
      <c r="A255" s="1942" t="s">
        <v>795</v>
      </c>
      <c r="B255" s="1938"/>
      <c r="C255" s="1938"/>
      <c r="D255" s="1938"/>
      <c r="E255" s="1939"/>
    </row>
    <row r="256" spans="1:5" ht="15.75" thickBot="1">
      <c r="A256" s="332" t="s">
        <v>668</v>
      </c>
      <c r="B256" s="317" t="s">
        <v>113</v>
      </c>
      <c r="C256" s="317" t="s">
        <v>113</v>
      </c>
      <c r="D256" s="317" t="s">
        <v>114</v>
      </c>
      <c r="E256" s="316" t="s">
        <v>114</v>
      </c>
    </row>
    <row r="257" spans="1:5">
      <c r="A257" s="18" t="s">
        <v>705</v>
      </c>
      <c r="B257" s="2">
        <v>0.185</v>
      </c>
      <c r="C257" s="170">
        <f>+B257*$O$1</f>
        <v>263347.5</v>
      </c>
      <c r="D257" s="2">
        <v>0.23400000000000001</v>
      </c>
      <c r="E257" s="164">
        <f>+D257*$O$1</f>
        <v>333099</v>
      </c>
    </row>
    <row r="258" spans="1:5" ht="42.75">
      <c r="A258" s="20" t="s">
        <v>794</v>
      </c>
      <c r="B258" s="2">
        <v>9.0999999999999998E-2</v>
      </c>
      <c r="C258" s="171">
        <f>+B258*$O$1</f>
        <v>129538.5</v>
      </c>
      <c r="D258" s="2">
        <v>1.2E-2</v>
      </c>
      <c r="E258" s="165">
        <f>+D258*$O$1</f>
        <v>17082</v>
      </c>
    </row>
    <row r="259" spans="1:5" ht="15.75" thickBot="1">
      <c r="A259" s="23" t="s">
        <v>75</v>
      </c>
      <c r="B259" s="2">
        <v>9.0999999999999998E-2</v>
      </c>
      <c r="C259" s="172">
        <f>+B259*$O$1</f>
        <v>129538.5</v>
      </c>
      <c r="D259" s="2">
        <v>1.2E-2</v>
      </c>
      <c r="E259" s="173">
        <f>+D259*$O$1</f>
        <v>17082</v>
      </c>
    </row>
    <row r="260" spans="1:5" ht="15" customHeight="1">
      <c r="A260" s="1942" t="s">
        <v>795</v>
      </c>
      <c r="B260" s="1938"/>
      <c r="C260" s="1938"/>
      <c r="D260" s="1938"/>
      <c r="E260" s="1939"/>
    </row>
    <row r="261" spans="1:5" ht="15.75" thickBot="1">
      <c r="A261" s="332" t="s">
        <v>668</v>
      </c>
      <c r="B261" s="1940" t="s">
        <v>113</v>
      </c>
      <c r="C261" s="1941"/>
      <c r="D261" s="1940" t="s">
        <v>114</v>
      </c>
      <c r="E261" s="1947"/>
    </row>
    <row r="262" spans="1:5">
      <c r="A262" s="18" t="s">
        <v>705</v>
      </c>
      <c r="B262" s="1775">
        <v>0.31</v>
      </c>
      <c r="C262" s="1776"/>
      <c r="D262" s="1777">
        <f>+B262*$O$1</f>
        <v>441285</v>
      </c>
      <c r="E262" s="1778">
        <f>+D262*$O$1</f>
        <v>628169197500</v>
      </c>
    </row>
    <row r="263" spans="1:5" ht="42.75">
      <c r="A263" s="20" t="s">
        <v>794</v>
      </c>
      <c r="B263" s="1687">
        <v>0.14000000000000001</v>
      </c>
      <c r="C263" s="1688"/>
      <c r="D263" s="1779">
        <f>+B263*$O$1</f>
        <v>199290.00000000003</v>
      </c>
      <c r="E263" s="1780">
        <f>+D263*$O$1</f>
        <v>283689315000.00006</v>
      </c>
    </row>
    <row r="264" spans="1:5" ht="15.75" thickBot="1">
      <c r="A264" s="23" t="s">
        <v>75</v>
      </c>
      <c r="B264" s="1691">
        <v>0.14000000000000001</v>
      </c>
      <c r="C264" s="1692"/>
      <c r="D264" s="1781">
        <f>+B264*$O$1</f>
        <v>199290.00000000003</v>
      </c>
      <c r="E264" s="1782">
        <f>+D264*$O$1</f>
        <v>283689315000.00006</v>
      </c>
    </row>
    <row r="265" spans="1:5" ht="42" customHeight="1" thickBot="1">
      <c r="A265" s="1634" t="s">
        <v>796</v>
      </c>
      <c r="B265" s="1635"/>
      <c r="C265" s="1635"/>
      <c r="D265" s="1635"/>
      <c r="E265" s="1636"/>
    </row>
    <row r="266" spans="1:5" ht="15.75" thickBot="1">
      <c r="A266" s="328" t="s">
        <v>668</v>
      </c>
      <c r="B266" s="324" t="s">
        <v>69</v>
      </c>
      <c r="C266" s="324" t="s">
        <v>70</v>
      </c>
      <c r="D266" s="324" t="s">
        <v>69</v>
      </c>
      <c r="E266" s="323" t="s">
        <v>70</v>
      </c>
    </row>
    <row r="267" spans="1:5" ht="15.75" thickBot="1">
      <c r="A267" s="145" t="s">
        <v>137</v>
      </c>
      <c r="B267" s="146">
        <v>4.0000000000000001E-3</v>
      </c>
      <c r="C267" s="146">
        <v>6.0000000000000001E-3</v>
      </c>
      <c r="D267" s="161">
        <f>+B267*$O$1</f>
        <v>5694</v>
      </c>
      <c r="E267" s="28">
        <f>+C267*$O$1</f>
        <v>8541</v>
      </c>
    </row>
    <row r="268" spans="1:5" ht="15" customHeight="1">
      <c r="A268" s="1712" t="s">
        <v>797</v>
      </c>
      <c r="B268" s="1713"/>
      <c r="C268" s="1713"/>
      <c r="D268" s="1713"/>
      <c r="E268" s="1714"/>
    </row>
    <row r="269" spans="1:5" ht="15" customHeight="1">
      <c r="A269" s="1715"/>
      <c r="B269" s="1716"/>
      <c r="C269" s="1716"/>
      <c r="D269" s="1716"/>
      <c r="E269" s="1717"/>
    </row>
    <row r="270" spans="1:5" ht="15.75" customHeight="1" thickBot="1">
      <c r="A270" s="1715"/>
      <c r="B270" s="1716"/>
      <c r="C270" s="1716"/>
      <c r="D270" s="1716"/>
      <c r="E270" s="1717"/>
    </row>
    <row r="271" spans="1:5" ht="15" customHeight="1">
      <c r="A271" s="1916" t="s">
        <v>668</v>
      </c>
      <c r="B271" s="1921" t="s">
        <v>775</v>
      </c>
      <c r="C271" s="1921"/>
      <c r="D271" s="1921" t="s">
        <v>775</v>
      </c>
      <c r="E271" s="1922"/>
    </row>
    <row r="272" spans="1:5" ht="15.75" thickBot="1">
      <c r="A272" s="1917"/>
      <c r="B272" s="317" t="s">
        <v>69</v>
      </c>
      <c r="C272" s="317" t="s">
        <v>70</v>
      </c>
      <c r="D272" s="317" t="s">
        <v>69</v>
      </c>
      <c r="E272" s="316" t="s">
        <v>70</v>
      </c>
    </row>
    <row r="273" spans="1:5" ht="15.75" thickBot="1">
      <c r="A273" s="154" t="s">
        <v>798</v>
      </c>
      <c r="B273" s="141">
        <v>4.0000000000000001E-3</v>
      </c>
      <c r="C273" s="141">
        <v>6.0000000000000001E-3</v>
      </c>
      <c r="D273" s="159">
        <f>+B273*$O$1</f>
        <v>5694</v>
      </c>
      <c r="E273" s="160">
        <f>+C273*$O$1</f>
        <v>8541</v>
      </c>
    </row>
    <row r="274" spans="1:5">
      <c r="A274" s="1916" t="s">
        <v>668</v>
      </c>
      <c r="B274" s="1948" t="s">
        <v>778</v>
      </c>
      <c r="C274" s="1948"/>
      <c r="D274" s="1948" t="s">
        <v>778</v>
      </c>
      <c r="E274" s="1949"/>
    </row>
    <row r="275" spans="1:5" ht="15.75" thickBot="1">
      <c r="A275" s="1917"/>
      <c r="B275" s="317" t="s">
        <v>69</v>
      </c>
      <c r="C275" s="317" t="s">
        <v>70</v>
      </c>
      <c r="D275" s="317" t="s">
        <v>69</v>
      </c>
      <c r="E275" s="316" t="s">
        <v>70</v>
      </c>
    </row>
    <row r="276" spans="1:5" ht="15.75" thickBot="1">
      <c r="A276" s="150" t="s">
        <v>798</v>
      </c>
      <c r="B276" s="146">
        <v>4.0000000000000001E-3</v>
      </c>
      <c r="C276" s="146">
        <v>6.0000000000000001E-3</v>
      </c>
      <c r="D276" s="161">
        <f>+B276*$O$1</f>
        <v>5694</v>
      </c>
      <c r="E276" s="157">
        <f>+C276*$O$1</f>
        <v>8541</v>
      </c>
    </row>
    <row r="277" spans="1:5" ht="42" customHeight="1" thickBot="1">
      <c r="A277" s="1712" t="s">
        <v>799</v>
      </c>
      <c r="B277" s="1713"/>
      <c r="C277" s="1713"/>
      <c r="D277" s="1713"/>
      <c r="E277" s="1714"/>
    </row>
    <row r="278" spans="1:5">
      <c r="A278" s="1916" t="s">
        <v>668</v>
      </c>
      <c r="B278" s="1921" t="s">
        <v>800</v>
      </c>
      <c r="C278" s="1921"/>
      <c r="D278" s="1921"/>
      <c r="E278" s="1922"/>
    </row>
    <row r="279" spans="1:5" ht="15" customHeight="1">
      <c r="A279" s="1950"/>
      <c r="B279" s="1946" t="s">
        <v>775</v>
      </c>
      <c r="C279" s="1946"/>
      <c r="D279" s="1946" t="s">
        <v>775</v>
      </c>
      <c r="E279" s="1951"/>
    </row>
    <row r="280" spans="1:5" ht="15.75" thickBot="1">
      <c r="A280" s="1917"/>
      <c r="B280" s="317" t="s">
        <v>69</v>
      </c>
      <c r="C280" s="317" t="s">
        <v>70</v>
      </c>
      <c r="D280" s="317" t="s">
        <v>69</v>
      </c>
      <c r="E280" s="316" t="s">
        <v>70</v>
      </c>
    </row>
    <row r="281" spans="1:5" ht="15.75" thickBot="1">
      <c r="A281" s="154" t="s">
        <v>137</v>
      </c>
      <c r="B281" s="141">
        <v>0.21</v>
      </c>
      <c r="C281" s="141">
        <v>0.26400000000000001</v>
      </c>
      <c r="D281" s="159">
        <f>+B281*$O$1</f>
        <v>298935</v>
      </c>
      <c r="E281" s="160">
        <f>+C281*$O$1</f>
        <v>375804</v>
      </c>
    </row>
    <row r="282" spans="1:5">
      <c r="A282" s="1916" t="s">
        <v>668</v>
      </c>
      <c r="B282" s="1921" t="s">
        <v>800</v>
      </c>
      <c r="C282" s="1921"/>
      <c r="D282" s="1921"/>
      <c r="E282" s="1922"/>
    </row>
    <row r="283" spans="1:5">
      <c r="A283" s="1950"/>
      <c r="B283" s="1952" t="s">
        <v>778</v>
      </c>
      <c r="C283" s="1952"/>
      <c r="D283" s="1953" t="s">
        <v>778</v>
      </c>
      <c r="E283" s="1954"/>
    </row>
    <row r="284" spans="1:5" ht="15.75" thickBot="1">
      <c r="A284" s="1917"/>
      <c r="B284" s="317" t="s">
        <v>69</v>
      </c>
      <c r="C284" s="317" t="s">
        <v>70</v>
      </c>
      <c r="D284" s="318" t="s">
        <v>69</v>
      </c>
      <c r="E284" s="316" t="s">
        <v>70</v>
      </c>
    </row>
    <row r="285" spans="1:5" ht="15.75" thickBot="1">
      <c r="A285" s="150" t="s">
        <v>137</v>
      </c>
      <c r="B285" s="146">
        <v>0.23400000000000001</v>
      </c>
      <c r="C285" s="146">
        <v>0.29299999999999998</v>
      </c>
      <c r="D285" s="161">
        <f>+B285*$O$1</f>
        <v>333099</v>
      </c>
      <c r="E285" s="28">
        <f>+C285*$O$1</f>
        <v>417085.5</v>
      </c>
    </row>
    <row r="286" spans="1:5" ht="42" customHeight="1" thickBot="1">
      <c r="A286" s="1712" t="s">
        <v>801</v>
      </c>
      <c r="B286" s="1713"/>
      <c r="C286" s="1713"/>
      <c r="D286" s="1713"/>
      <c r="E286" s="1714"/>
    </row>
    <row r="287" spans="1:5">
      <c r="A287" s="1916" t="s">
        <v>668</v>
      </c>
      <c r="B287" s="1955" t="s">
        <v>135</v>
      </c>
      <c r="C287" s="1955"/>
      <c r="D287" s="1955"/>
      <c r="E287" s="1956"/>
    </row>
    <row r="288" spans="1:5" ht="15" customHeight="1">
      <c r="A288" s="1950"/>
      <c r="B288" s="1957" t="s">
        <v>775</v>
      </c>
      <c r="C288" s="1957"/>
      <c r="D288" s="1957" t="s">
        <v>775</v>
      </c>
      <c r="E288" s="1958"/>
    </row>
    <row r="289" spans="1:5" ht="15.75" thickBot="1">
      <c r="A289" s="1917"/>
      <c r="B289" s="317" t="s">
        <v>69</v>
      </c>
      <c r="C289" s="317" t="s">
        <v>70</v>
      </c>
      <c r="D289" s="317" t="s">
        <v>69</v>
      </c>
      <c r="E289" s="316" t="s">
        <v>70</v>
      </c>
    </row>
    <row r="290" spans="1:5" ht="15.75" thickBot="1">
      <c r="A290" s="154" t="s">
        <v>137</v>
      </c>
      <c r="B290" s="141">
        <v>0.126</v>
      </c>
      <c r="C290" s="141">
        <v>0.126</v>
      </c>
      <c r="D290" s="159">
        <f>+B290*$O$1</f>
        <v>179361</v>
      </c>
      <c r="E290" s="160">
        <f>+C290*$O$1</f>
        <v>179361</v>
      </c>
    </row>
    <row r="291" spans="1:5">
      <c r="A291" s="1916" t="s">
        <v>668</v>
      </c>
      <c r="B291" s="1955" t="s">
        <v>135</v>
      </c>
      <c r="C291" s="1955"/>
      <c r="D291" s="1955"/>
      <c r="E291" s="1956"/>
    </row>
    <row r="292" spans="1:5">
      <c r="A292" s="1950"/>
      <c r="B292" s="1952" t="s">
        <v>778</v>
      </c>
      <c r="C292" s="1952"/>
      <c r="D292" s="1952" t="s">
        <v>778</v>
      </c>
      <c r="E292" s="1954"/>
    </row>
    <row r="293" spans="1:5" ht="15.75" thickBot="1">
      <c r="A293" s="1917"/>
      <c r="B293" s="317" t="s">
        <v>69</v>
      </c>
      <c r="C293" s="317" t="s">
        <v>70</v>
      </c>
      <c r="D293" s="317" t="s">
        <v>69</v>
      </c>
      <c r="E293" s="316" t="s">
        <v>70</v>
      </c>
    </row>
    <row r="294" spans="1:5" ht="15.75" thickBot="1">
      <c r="A294" s="154" t="s">
        <v>137</v>
      </c>
      <c r="B294" s="141">
        <v>0.14000000000000001</v>
      </c>
      <c r="C294" s="141">
        <v>0.14000000000000001</v>
      </c>
      <c r="D294" s="159">
        <f>+B294*$O$1</f>
        <v>199290.00000000003</v>
      </c>
      <c r="E294" s="159">
        <f>+C294*$O$1</f>
        <v>199290.00000000003</v>
      </c>
    </row>
    <row r="295" spans="1:5" ht="42" customHeight="1" thickBot="1">
      <c r="A295" s="1634" t="s">
        <v>802</v>
      </c>
      <c r="B295" s="1635"/>
      <c r="C295" s="1635"/>
      <c r="D295" s="1635"/>
      <c r="E295" s="1636"/>
    </row>
    <row r="296" spans="1:5" ht="15" customHeight="1">
      <c r="A296" s="1959" t="s">
        <v>668</v>
      </c>
      <c r="B296" s="1937" t="s">
        <v>803</v>
      </c>
      <c r="C296" s="1938"/>
      <c r="D296" s="1938"/>
      <c r="E296" s="1939"/>
    </row>
    <row r="297" spans="1:5" ht="15.75" thickBot="1">
      <c r="A297" s="1960"/>
      <c r="B297" s="335" t="s">
        <v>69</v>
      </c>
      <c r="C297" s="336" t="s">
        <v>70</v>
      </c>
      <c r="D297" s="335" t="s">
        <v>69</v>
      </c>
      <c r="E297" s="334" t="s">
        <v>70</v>
      </c>
    </row>
    <row r="298" spans="1:5">
      <c r="A298" s="76" t="s">
        <v>705</v>
      </c>
      <c r="B298" s="177">
        <v>3.6999999999999998E-2</v>
      </c>
      <c r="C298" s="77">
        <v>4.7E-2</v>
      </c>
      <c r="D298" s="178">
        <f t="shared" ref="D298:E301" si="11">+B298*$O$1</f>
        <v>52669.5</v>
      </c>
      <c r="E298" s="179">
        <f t="shared" si="11"/>
        <v>66904.5</v>
      </c>
    </row>
    <row r="299" spans="1:5" ht="20.25" customHeight="1">
      <c r="A299" s="20" t="s">
        <v>729</v>
      </c>
      <c r="B299" s="119">
        <v>1.9E-2</v>
      </c>
      <c r="C299" s="2">
        <v>2.3E-2</v>
      </c>
      <c r="D299" s="180">
        <f t="shared" si="11"/>
        <v>27046.5</v>
      </c>
      <c r="E299" s="181">
        <f t="shared" si="11"/>
        <v>32740.5</v>
      </c>
    </row>
    <row r="300" spans="1:5" ht="28.5">
      <c r="A300" s="20" t="s">
        <v>804</v>
      </c>
      <c r="B300" s="119">
        <v>2.1000000000000001E-2</v>
      </c>
      <c r="C300" s="2">
        <v>2.5000000000000001E-2</v>
      </c>
      <c r="D300" s="171">
        <f t="shared" si="11"/>
        <v>29893.500000000004</v>
      </c>
      <c r="E300" s="165">
        <f t="shared" si="11"/>
        <v>35587.5</v>
      </c>
    </row>
    <row r="301" spans="1:5" ht="15.75" thickBot="1">
      <c r="A301" s="22" t="s">
        <v>75</v>
      </c>
      <c r="B301" s="182">
        <v>1.34E-2</v>
      </c>
      <c r="C301" s="17">
        <v>4.2999999999999997E-2</v>
      </c>
      <c r="D301" s="183">
        <f t="shared" si="11"/>
        <v>19074.900000000001</v>
      </c>
      <c r="E301" s="184">
        <f t="shared" si="11"/>
        <v>61210.499999999993</v>
      </c>
    </row>
    <row r="302" spans="1:5" ht="15" customHeight="1">
      <c r="A302" s="1959" t="s">
        <v>668</v>
      </c>
      <c r="B302" s="1921" t="s">
        <v>805</v>
      </c>
      <c r="C302" s="1921"/>
      <c r="D302" s="1921"/>
      <c r="E302" s="1922"/>
    </row>
    <row r="303" spans="1:5" ht="15.75" thickBot="1">
      <c r="A303" s="1961"/>
      <c r="B303" s="317" t="s">
        <v>69</v>
      </c>
      <c r="C303" s="317" t="s">
        <v>70</v>
      </c>
      <c r="D303" s="317" t="s">
        <v>69</v>
      </c>
      <c r="E303" s="316" t="s">
        <v>70</v>
      </c>
    </row>
    <row r="304" spans="1:5">
      <c r="A304" s="185" t="s">
        <v>705</v>
      </c>
      <c r="B304" s="14">
        <v>0.64</v>
      </c>
      <c r="C304" s="14">
        <v>0.73</v>
      </c>
      <c r="D304" s="163">
        <f t="shared" ref="D304:E307" si="12">+B304*$O$1</f>
        <v>911040</v>
      </c>
      <c r="E304" s="189">
        <f t="shared" si="12"/>
        <v>1039155</v>
      </c>
    </row>
    <row r="305" spans="1:5" ht="23.25" customHeight="1">
      <c r="A305" s="186" t="s">
        <v>729</v>
      </c>
      <c r="B305" s="2">
        <v>0.52</v>
      </c>
      <c r="C305" s="2">
        <v>0.65</v>
      </c>
      <c r="D305" s="163">
        <f t="shared" si="12"/>
        <v>740220</v>
      </c>
      <c r="E305" s="189">
        <f t="shared" si="12"/>
        <v>925275</v>
      </c>
    </row>
    <row r="306" spans="1:5" ht="28.5">
      <c r="A306" s="186" t="s">
        <v>804</v>
      </c>
      <c r="B306" s="2">
        <v>0.56999999999999995</v>
      </c>
      <c r="C306" s="2">
        <v>0.7</v>
      </c>
      <c r="D306" s="163">
        <f t="shared" si="12"/>
        <v>811394.99999999988</v>
      </c>
      <c r="E306" s="189">
        <f t="shared" si="12"/>
        <v>996449.99999999988</v>
      </c>
    </row>
    <row r="307" spans="1:5" ht="15.75" thickBot="1">
      <c r="A307" s="333" t="s">
        <v>75</v>
      </c>
      <c r="B307" s="17">
        <v>0.64</v>
      </c>
      <c r="C307" s="17">
        <v>0.84</v>
      </c>
      <c r="D307" s="159">
        <f t="shared" si="12"/>
        <v>911040</v>
      </c>
      <c r="E307" s="160">
        <f t="shared" si="12"/>
        <v>1195740</v>
      </c>
    </row>
    <row r="308" spans="1:5" ht="15" customHeight="1">
      <c r="A308" s="1959" t="s">
        <v>668</v>
      </c>
      <c r="B308" s="1921" t="s">
        <v>806</v>
      </c>
      <c r="C308" s="1921"/>
      <c r="D308" s="1921"/>
      <c r="E308" s="1922"/>
    </row>
    <row r="309" spans="1:5" ht="15.75" thickBot="1">
      <c r="A309" s="1961"/>
      <c r="B309" s="317" t="s">
        <v>69</v>
      </c>
      <c r="C309" s="317" t="s">
        <v>70</v>
      </c>
      <c r="D309" s="317" t="s">
        <v>69</v>
      </c>
      <c r="E309" s="316" t="s">
        <v>70</v>
      </c>
    </row>
    <row r="310" spans="1:5">
      <c r="A310" s="185" t="s">
        <v>705</v>
      </c>
      <c r="B310" s="14">
        <v>6.0000000000000001E-3</v>
      </c>
      <c r="C310" s="188">
        <v>7.0000000000000001E-3</v>
      </c>
      <c r="D310" s="163">
        <f t="shared" ref="D310:E313" si="13">+B310*$O$1</f>
        <v>8541</v>
      </c>
      <c r="E310" s="189">
        <f t="shared" si="13"/>
        <v>9964.5</v>
      </c>
    </row>
    <row r="311" spans="1:5" ht="23.25" customHeight="1">
      <c r="A311" s="186" t="s">
        <v>729</v>
      </c>
      <c r="B311" s="2">
        <v>5.0000000000000001E-3</v>
      </c>
      <c r="C311" s="153">
        <v>6.0000000000000001E-3</v>
      </c>
      <c r="D311" s="167">
        <f t="shared" si="13"/>
        <v>7117.5</v>
      </c>
      <c r="E311" s="181">
        <f t="shared" si="13"/>
        <v>8541</v>
      </c>
    </row>
    <row r="312" spans="1:5" ht="28.5">
      <c r="A312" s="186" t="s">
        <v>804</v>
      </c>
      <c r="B312" s="2">
        <v>6.0000000000000001E-3</v>
      </c>
      <c r="C312" s="153">
        <v>7.0000000000000001E-3</v>
      </c>
      <c r="D312" s="167">
        <f t="shared" si="13"/>
        <v>8541</v>
      </c>
      <c r="E312" s="181">
        <f t="shared" si="13"/>
        <v>9964.5</v>
      </c>
    </row>
    <row r="313" spans="1:5" ht="15.75" thickBot="1">
      <c r="A313" s="187" t="s">
        <v>75</v>
      </c>
      <c r="B313" s="24">
        <v>4.0000000000000001E-3</v>
      </c>
      <c r="C313" s="89">
        <v>5.0000000000000001E-3</v>
      </c>
      <c r="D313" s="190">
        <f t="shared" si="13"/>
        <v>5694</v>
      </c>
      <c r="E313" s="191">
        <f t="shared" si="13"/>
        <v>7117.5</v>
      </c>
    </row>
    <row r="314" spans="1:5" ht="42" customHeight="1" thickBot="1">
      <c r="A314" s="1634" t="s">
        <v>807</v>
      </c>
      <c r="B314" s="1635"/>
      <c r="C314" s="1635"/>
      <c r="D314" s="1635"/>
      <c r="E314" s="1636"/>
    </row>
    <row r="315" spans="1:5">
      <c r="A315" s="1916" t="s">
        <v>668</v>
      </c>
      <c r="B315" s="1921" t="s">
        <v>151</v>
      </c>
      <c r="C315" s="1921"/>
      <c r="D315" s="1921"/>
      <c r="E315" s="1922"/>
    </row>
    <row r="316" spans="1:5" ht="30" customHeight="1" thickBot="1">
      <c r="A316" s="1917"/>
      <c r="B316" s="317" t="s">
        <v>775</v>
      </c>
      <c r="C316" s="317" t="s">
        <v>775</v>
      </c>
      <c r="D316" s="317" t="s">
        <v>808</v>
      </c>
      <c r="E316" s="316" t="s">
        <v>808</v>
      </c>
    </row>
    <row r="317" spans="1:5" ht="30" customHeight="1">
      <c r="A317" s="1753" t="s">
        <v>137</v>
      </c>
      <c r="B317" s="193" t="s">
        <v>809</v>
      </c>
      <c r="C317" s="193" t="s">
        <v>809</v>
      </c>
      <c r="D317" s="194" t="s">
        <v>809</v>
      </c>
      <c r="E317" s="194" t="s">
        <v>809</v>
      </c>
    </row>
    <row r="318" spans="1:5" ht="15.75" thickBot="1">
      <c r="A318" s="1754"/>
      <c r="B318" s="24">
        <v>1.7999999999999999E-2</v>
      </c>
      <c r="C318" s="25">
        <f>+B318*$O$1</f>
        <v>25622.999999999996</v>
      </c>
      <c r="D318" s="89">
        <v>3.7999999999999999E-2</v>
      </c>
      <c r="E318" s="26">
        <f>+D318*$O$1</f>
        <v>54093</v>
      </c>
    </row>
    <row r="319" spans="1:5" ht="42" customHeight="1" thickBot="1">
      <c r="A319" s="1712" t="s">
        <v>810</v>
      </c>
      <c r="B319" s="1713"/>
      <c r="C319" s="1713"/>
      <c r="D319" s="1713"/>
      <c r="E319" s="1714"/>
    </row>
    <row r="320" spans="1:5" ht="15" customHeight="1">
      <c r="A320" s="1916" t="s">
        <v>668</v>
      </c>
      <c r="B320" s="1921" t="s">
        <v>775</v>
      </c>
      <c r="C320" s="1921"/>
      <c r="D320" s="1921" t="s">
        <v>775</v>
      </c>
      <c r="E320" s="1922"/>
    </row>
    <row r="321" spans="1:5" ht="15.75" customHeight="1" thickBot="1">
      <c r="A321" s="1917"/>
      <c r="B321" s="317" t="s">
        <v>69</v>
      </c>
      <c r="C321" s="317" t="s">
        <v>70</v>
      </c>
      <c r="D321" s="317" t="s">
        <v>69</v>
      </c>
      <c r="E321" s="316" t="s">
        <v>70</v>
      </c>
    </row>
    <row r="322" spans="1:5" ht="15.75" thickBot="1">
      <c r="A322" s="197" t="s">
        <v>137</v>
      </c>
      <c r="B322" s="141">
        <v>0.126</v>
      </c>
      <c r="C322" s="141">
        <v>0.16</v>
      </c>
      <c r="D322" s="32">
        <f>+B322*$O$1</f>
        <v>179361</v>
      </c>
      <c r="E322" s="160">
        <f>+C322*$O$1</f>
        <v>227760</v>
      </c>
    </row>
    <row r="323" spans="1:5">
      <c r="A323" s="1916" t="s">
        <v>668</v>
      </c>
      <c r="B323" s="1921" t="s">
        <v>778</v>
      </c>
      <c r="C323" s="1921"/>
      <c r="D323" s="1921" t="s">
        <v>778</v>
      </c>
      <c r="E323" s="1922"/>
    </row>
    <row r="324" spans="1:5" ht="15.75" thickBot="1">
      <c r="A324" s="1917"/>
      <c r="B324" s="317" t="s">
        <v>69</v>
      </c>
      <c r="C324" s="317" t="s">
        <v>70</v>
      </c>
      <c r="D324" s="317" t="s">
        <v>69</v>
      </c>
      <c r="E324" s="316" t="s">
        <v>70</v>
      </c>
    </row>
    <row r="325" spans="1:5" ht="15.75" thickBot="1">
      <c r="A325" s="145" t="s">
        <v>137</v>
      </c>
      <c r="B325" s="146">
        <v>0.16</v>
      </c>
      <c r="C325" s="146">
        <v>0.17799999999999999</v>
      </c>
      <c r="D325" s="161">
        <f>+B325*$O$1</f>
        <v>227760</v>
      </c>
      <c r="E325" s="162">
        <f>+C325*$O$1</f>
        <v>253383</v>
      </c>
    </row>
    <row r="326" spans="1:5" ht="42" customHeight="1" thickBot="1">
      <c r="A326" s="1634" t="s">
        <v>811</v>
      </c>
      <c r="B326" s="1635"/>
      <c r="C326" s="1635"/>
      <c r="D326" s="1635"/>
      <c r="E326" s="1636"/>
    </row>
    <row r="327" spans="1:5" ht="15" customHeight="1">
      <c r="A327" s="1916" t="s">
        <v>668</v>
      </c>
      <c r="B327" s="1921" t="s">
        <v>775</v>
      </c>
      <c r="C327" s="1921"/>
      <c r="D327" s="1921" t="s">
        <v>775</v>
      </c>
      <c r="E327" s="1922"/>
    </row>
    <row r="328" spans="1:5" ht="15.75" thickBot="1">
      <c r="A328" s="1917"/>
      <c r="B328" s="317" t="s">
        <v>69</v>
      </c>
      <c r="C328" s="317" t="s">
        <v>70</v>
      </c>
      <c r="D328" s="317" t="s">
        <v>69</v>
      </c>
      <c r="E328" s="316" t="s">
        <v>70</v>
      </c>
    </row>
    <row r="329" spans="1:5">
      <c r="A329" s="18" t="s">
        <v>705</v>
      </c>
      <c r="B329" s="14">
        <v>0.74</v>
      </c>
      <c r="C329" s="14">
        <v>0.93</v>
      </c>
      <c r="D329" s="163">
        <f t="shared" ref="D329:E331" si="14">+B329*$O$1</f>
        <v>1053390</v>
      </c>
      <c r="E329" s="189">
        <f t="shared" si="14"/>
        <v>1323855</v>
      </c>
    </row>
    <row r="330" spans="1:5">
      <c r="A330" s="20" t="s">
        <v>729</v>
      </c>
      <c r="B330" s="2">
        <v>0.26</v>
      </c>
      <c r="C330" s="2">
        <v>0.33</v>
      </c>
      <c r="D330" s="167">
        <f t="shared" si="14"/>
        <v>370110</v>
      </c>
      <c r="E330" s="181">
        <f t="shared" si="14"/>
        <v>469755</v>
      </c>
    </row>
    <row r="331" spans="1:5" ht="29.25" thickBot="1">
      <c r="A331" s="22" t="s">
        <v>804</v>
      </c>
      <c r="B331" s="17">
        <v>0.28000000000000003</v>
      </c>
      <c r="C331" s="17">
        <v>0.35</v>
      </c>
      <c r="D331" s="169">
        <f t="shared" si="14"/>
        <v>398580.00000000006</v>
      </c>
      <c r="E331" s="184">
        <f t="shared" si="14"/>
        <v>498224.99999999994</v>
      </c>
    </row>
    <row r="332" spans="1:5">
      <c r="A332" s="1962" t="s">
        <v>668</v>
      </c>
      <c r="B332" s="1937" t="s">
        <v>778</v>
      </c>
      <c r="C332" s="1964"/>
      <c r="D332" s="1938" t="s">
        <v>778</v>
      </c>
      <c r="E332" s="1939"/>
    </row>
    <row r="333" spans="1:5" ht="15.75" thickBot="1">
      <c r="A333" s="1963"/>
      <c r="B333" s="331" t="s">
        <v>69</v>
      </c>
      <c r="C333" s="318" t="s">
        <v>70</v>
      </c>
      <c r="D333" s="331" t="s">
        <v>69</v>
      </c>
      <c r="E333" s="330" t="s">
        <v>70</v>
      </c>
    </row>
    <row r="334" spans="1:5">
      <c r="A334" s="18" t="s">
        <v>705</v>
      </c>
      <c r="B334" s="14">
        <v>0.82</v>
      </c>
      <c r="C334" s="14">
        <v>1.03</v>
      </c>
      <c r="D334" s="198">
        <f t="shared" ref="D334:E336" si="15">+B334*$O$1</f>
        <v>1167270</v>
      </c>
      <c r="E334" s="189">
        <f t="shared" si="15"/>
        <v>1466205</v>
      </c>
    </row>
    <row r="335" spans="1:5">
      <c r="A335" s="20" t="s">
        <v>729</v>
      </c>
      <c r="B335" s="2">
        <v>0.28999999999999998</v>
      </c>
      <c r="C335" s="2">
        <v>0.36</v>
      </c>
      <c r="D335" s="199">
        <f t="shared" si="15"/>
        <v>412815</v>
      </c>
      <c r="E335" s="181">
        <f t="shared" si="15"/>
        <v>512460</v>
      </c>
    </row>
    <row r="336" spans="1:5" ht="29.25" thickBot="1">
      <c r="A336" s="23" t="s">
        <v>804</v>
      </c>
      <c r="B336" s="24">
        <v>0.31</v>
      </c>
      <c r="C336" s="24">
        <v>0.38</v>
      </c>
      <c r="D336" s="201">
        <f t="shared" si="15"/>
        <v>441285</v>
      </c>
      <c r="E336" s="191">
        <f t="shared" si="15"/>
        <v>540930</v>
      </c>
    </row>
    <row r="337" spans="1:5" ht="42" customHeight="1" thickBot="1">
      <c r="A337" s="1634" t="s">
        <v>812</v>
      </c>
      <c r="B337" s="1635"/>
      <c r="C337" s="1635"/>
      <c r="D337" s="1635"/>
      <c r="E337" s="1636"/>
    </row>
    <row r="338" spans="1:5" ht="15" customHeight="1">
      <c r="A338" s="1916" t="s">
        <v>668</v>
      </c>
      <c r="B338" s="1921" t="s">
        <v>775</v>
      </c>
      <c r="C338" s="1921"/>
      <c r="D338" s="1921" t="s">
        <v>775</v>
      </c>
      <c r="E338" s="1922"/>
    </row>
    <row r="339" spans="1:5" ht="15.75" thickBot="1">
      <c r="A339" s="1917"/>
      <c r="B339" s="317" t="s">
        <v>69</v>
      </c>
      <c r="C339" s="317" t="s">
        <v>70</v>
      </c>
      <c r="D339" s="317" t="s">
        <v>69</v>
      </c>
      <c r="E339" s="316" t="s">
        <v>70</v>
      </c>
    </row>
    <row r="340" spans="1:5">
      <c r="A340" s="18" t="s">
        <v>705</v>
      </c>
      <c r="B340" s="14">
        <v>0.13950000000000001</v>
      </c>
      <c r="C340" s="14">
        <v>0.17349999999999999</v>
      </c>
      <c r="D340" s="15">
        <f t="shared" ref="D340:E342" si="16">+B340*$O$1</f>
        <v>198578.25000000003</v>
      </c>
      <c r="E340" s="15">
        <f t="shared" si="16"/>
        <v>246977.24999999997</v>
      </c>
    </row>
    <row r="341" spans="1:5">
      <c r="A341" s="20" t="s">
        <v>729</v>
      </c>
      <c r="B341" s="2">
        <v>7.0000000000000007E-2</v>
      </c>
      <c r="C341" s="2">
        <v>8.7999999999999995E-2</v>
      </c>
      <c r="D341" s="3">
        <f t="shared" si="16"/>
        <v>99645.000000000015</v>
      </c>
      <c r="E341" s="3">
        <f t="shared" si="16"/>
        <v>125268</v>
      </c>
    </row>
    <row r="342" spans="1:5" ht="29.25" thickBot="1">
      <c r="A342" s="22" t="s">
        <v>804</v>
      </c>
      <c r="B342" s="17">
        <v>0.09</v>
      </c>
      <c r="C342" s="17">
        <v>0.09</v>
      </c>
      <c r="D342" s="121">
        <f t="shared" si="16"/>
        <v>128115</v>
      </c>
      <c r="E342" s="121">
        <f t="shared" si="16"/>
        <v>128115</v>
      </c>
    </row>
    <row r="343" spans="1:5">
      <c r="A343" s="1916" t="s">
        <v>668</v>
      </c>
      <c r="B343" s="1921" t="s">
        <v>778</v>
      </c>
      <c r="C343" s="1921"/>
      <c r="D343" s="1921" t="s">
        <v>778</v>
      </c>
      <c r="E343" s="1922"/>
    </row>
    <row r="344" spans="1:5" ht="15.75" thickBot="1">
      <c r="A344" s="1917"/>
      <c r="B344" s="317" t="s">
        <v>69</v>
      </c>
      <c r="C344" s="317" t="s">
        <v>70</v>
      </c>
      <c r="D344" s="317" t="s">
        <v>69</v>
      </c>
      <c r="E344" s="316" t="s">
        <v>70</v>
      </c>
    </row>
    <row r="345" spans="1:5">
      <c r="A345" s="18" t="s">
        <v>705</v>
      </c>
      <c r="B345" s="14">
        <v>0.155</v>
      </c>
      <c r="C345" s="188">
        <v>0.1925</v>
      </c>
      <c r="D345" s="163">
        <f t="shared" ref="D345:E347" si="17">+B345*$O$1</f>
        <v>220642.5</v>
      </c>
      <c r="E345" s="189">
        <f t="shared" si="17"/>
        <v>274023.75</v>
      </c>
    </row>
    <row r="346" spans="1:5">
      <c r="A346" s="20" t="s">
        <v>729</v>
      </c>
      <c r="B346" s="2">
        <v>7.7700000000000005E-2</v>
      </c>
      <c r="C346" s="153">
        <v>9.7699999999999995E-2</v>
      </c>
      <c r="D346" s="167">
        <f t="shared" si="17"/>
        <v>110605.95000000001</v>
      </c>
      <c r="E346" s="181">
        <f t="shared" si="17"/>
        <v>139075.94999999998</v>
      </c>
    </row>
    <row r="347" spans="1:5" ht="29.25" thickBot="1">
      <c r="A347" s="23" t="s">
        <v>804</v>
      </c>
      <c r="B347" s="24">
        <v>7.7700000000000005E-2</v>
      </c>
      <c r="C347" s="89">
        <v>9.7699999999999995E-2</v>
      </c>
      <c r="D347" s="190">
        <f t="shared" si="17"/>
        <v>110605.95000000001</v>
      </c>
      <c r="E347" s="191">
        <f t="shared" si="17"/>
        <v>139075.94999999998</v>
      </c>
    </row>
    <row r="348" spans="1:5" ht="42" customHeight="1" thickBot="1">
      <c r="A348" s="1634" t="s">
        <v>813</v>
      </c>
      <c r="B348" s="1635"/>
      <c r="C348" s="1635"/>
      <c r="D348" s="1635"/>
      <c r="E348" s="1636"/>
    </row>
    <row r="349" spans="1:5" ht="15" customHeight="1">
      <c r="A349" s="1916" t="s">
        <v>668</v>
      </c>
      <c r="B349" s="1921" t="s">
        <v>775</v>
      </c>
      <c r="C349" s="1921"/>
      <c r="D349" s="1921" t="s">
        <v>775</v>
      </c>
      <c r="E349" s="1922"/>
    </row>
    <row r="350" spans="1:5" ht="15.75" thickBot="1">
      <c r="A350" s="1917"/>
      <c r="B350" s="317" t="s">
        <v>69</v>
      </c>
      <c r="C350" s="317" t="s">
        <v>70</v>
      </c>
      <c r="D350" s="317" t="s">
        <v>69</v>
      </c>
      <c r="E350" s="316" t="s">
        <v>70</v>
      </c>
    </row>
    <row r="351" spans="1:5">
      <c r="A351" s="18" t="s">
        <v>705</v>
      </c>
      <c r="B351" s="14">
        <v>0.16800000000000001</v>
      </c>
      <c r="C351" s="14">
        <v>0.21</v>
      </c>
      <c r="D351" s="163">
        <f t="shared" ref="D351:E353" si="18">+B351*$O$1</f>
        <v>239148.00000000003</v>
      </c>
      <c r="E351" s="163">
        <f t="shared" si="18"/>
        <v>298935</v>
      </c>
    </row>
    <row r="352" spans="1:5">
      <c r="A352" s="20" t="s">
        <v>729</v>
      </c>
      <c r="B352" s="2">
        <v>3.4000000000000002E-2</v>
      </c>
      <c r="C352" s="2">
        <v>4.2000000000000003E-2</v>
      </c>
      <c r="D352" s="167">
        <f t="shared" si="18"/>
        <v>48399</v>
      </c>
      <c r="E352" s="167">
        <f t="shared" si="18"/>
        <v>59787.000000000007</v>
      </c>
    </row>
    <row r="353" spans="1:5" ht="29.25" thickBot="1">
      <c r="A353" s="23" t="s">
        <v>804</v>
      </c>
      <c r="B353" s="24">
        <v>3.5999999999999997E-2</v>
      </c>
      <c r="C353" s="24">
        <v>4.3999999999999997E-2</v>
      </c>
      <c r="D353" s="190">
        <f t="shared" si="18"/>
        <v>51245.999999999993</v>
      </c>
      <c r="E353" s="190">
        <f t="shared" si="18"/>
        <v>62634</v>
      </c>
    </row>
    <row r="354" spans="1:5">
      <c r="A354" s="1916" t="s">
        <v>668</v>
      </c>
      <c r="B354" s="1921" t="s">
        <v>778</v>
      </c>
      <c r="C354" s="1921"/>
      <c r="D354" s="1964" t="s">
        <v>778</v>
      </c>
      <c r="E354" s="1922"/>
    </row>
    <row r="355" spans="1:5" ht="15.75" thickBot="1">
      <c r="A355" s="1917"/>
      <c r="B355" s="317" t="s">
        <v>69</v>
      </c>
      <c r="C355" s="317" t="s">
        <v>70</v>
      </c>
      <c r="D355" s="318" t="s">
        <v>69</v>
      </c>
      <c r="E355" s="316" t="s">
        <v>70</v>
      </c>
    </row>
    <row r="356" spans="1:5">
      <c r="A356" s="18" t="s">
        <v>705</v>
      </c>
      <c r="B356" s="14">
        <v>0.189</v>
      </c>
      <c r="C356" s="14">
        <v>0.23599999999999999</v>
      </c>
      <c r="D356" s="198">
        <f t="shared" ref="D356:E358" si="19">+B356*$O$1</f>
        <v>269041.5</v>
      </c>
      <c r="E356" s="189">
        <f t="shared" si="19"/>
        <v>335946</v>
      </c>
    </row>
    <row r="357" spans="1:5">
      <c r="A357" s="20" t="s">
        <v>729</v>
      </c>
      <c r="B357" s="2">
        <v>3.9E-2</v>
      </c>
      <c r="C357" s="2">
        <v>4.9000000000000002E-2</v>
      </c>
      <c r="D357" s="199">
        <f t="shared" si="19"/>
        <v>55516.5</v>
      </c>
      <c r="E357" s="181">
        <f t="shared" si="19"/>
        <v>69751.5</v>
      </c>
    </row>
    <row r="358" spans="1:5" ht="29.25" thickBot="1">
      <c r="A358" s="23" t="s">
        <v>804</v>
      </c>
      <c r="B358" s="24">
        <v>3.9E-2</v>
      </c>
      <c r="C358" s="24">
        <v>4.9000000000000002E-2</v>
      </c>
      <c r="D358" s="201">
        <f t="shared" si="19"/>
        <v>55516.5</v>
      </c>
      <c r="E358" s="191">
        <f t="shared" si="19"/>
        <v>69751.5</v>
      </c>
    </row>
    <row r="359" spans="1:5" ht="42" customHeight="1" thickBot="1">
      <c r="A359" s="1634" t="s">
        <v>814</v>
      </c>
      <c r="B359" s="1635"/>
      <c r="C359" s="1635"/>
      <c r="D359" s="1635"/>
      <c r="E359" s="1636"/>
    </row>
    <row r="360" spans="1:5">
      <c r="A360" s="1916" t="s">
        <v>668</v>
      </c>
      <c r="B360" s="1921" t="s">
        <v>162</v>
      </c>
      <c r="C360" s="1921"/>
      <c r="D360" s="1964" t="s">
        <v>162</v>
      </c>
      <c r="E360" s="1922"/>
    </row>
    <row r="361" spans="1:5" ht="15.75" thickBot="1">
      <c r="A361" s="1917"/>
      <c r="B361" s="317" t="s">
        <v>69</v>
      </c>
      <c r="C361" s="317" t="s">
        <v>70</v>
      </c>
      <c r="D361" s="318" t="s">
        <v>69</v>
      </c>
      <c r="E361" s="316" t="s">
        <v>70</v>
      </c>
    </row>
    <row r="362" spans="1:5" ht="15.75" thickBot="1">
      <c r="A362" s="202" t="s">
        <v>137</v>
      </c>
      <c r="B362" s="148">
        <v>5.6000000000000001E-2</v>
      </c>
      <c r="C362" s="148">
        <v>5.8000000000000003E-2</v>
      </c>
      <c r="D362" s="329">
        <f>+B362*$O$1</f>
        <v>79716</v>
      </c>
      <c r="E362" s="204">
        <f>+C362*$O$1</f>
        <v>82563</v>
      </c>
    </row>
    <row r="363" spans="1:5" ht="42" customHeight="1" thickBot="1">
      <c r="A363" s="1634" t="s">
        <v>815</v>
      </c>
      <c r="B363" s="1635"/>
      <c r="C363" s="1635"/>
      <c r="D363" s="1635"/>
      <c r="E363" s="1636"/>
    </row>
    <row r="364" spans="1:5" ht="29.25" customHeight="1" thickBot="1">
      <c r="A364" s="328" t="s">
        <v>668</v>
      </c>
      <c r="B364" s="324" t="s">
        <v>816</v>
      </c>
      <c r="C364" s="324" t="s">
        <v>203</v>
      </c>
      <c r="D364" s="327" t="s">
        <v>816</v>
      </c>
      <c r="E364" s="323" t="s">
        <v>203</v>
      </c>
    </row>
    <row r="365" spans="1:5">
      <c r="A365" s="18" t="s">
        <v>705</v>
      </c>
      <c r="B365" s="14">
        <v>4.7E-2</v>
      </c>
      <c r="C365" s="14">
        <v>5.1700000000000003E-2</v>
      </c>
      <c r="D365" s="198">
        <f t="shared" ref="D365:E367" si="20">+B365*$O$1</f>
        <v>66904.5</v>
      </c>
      <c r="E365" s="189">
        <f t="shared" si="20"/>
        <v>73594.95</v>
      </c>
    </row>
    <row r="366" spans="1:5">
      <c r="A366" s="20" t="s">
        <v>729</v>
      </c>
      <c r="B366" s="2">
        <v>2.2700000000000001E-2</v>
      </c>
      <c r="C366" s="2">
        <v>2.5000000000000001E-2</v>
      </c>
      <c r="D366" s="199">
        <f t="shared" si="20"/>
        <v>32313.45</v>
      </c>
      <c r="E366" s="181">
        <f t="shared" si="20"/>
        <v>35587.5</v>
      </c>
    </row>
    <row r="367" spans="1:5" ht="29.25" thickBot="1">
      <c r="A367" s="23" t="s">
        <v>804</v>
      </c>
      <c r="B367" s="24">
        <v>2.29E-2</v>
      </c>
      <c r="C367" s="24">
        <v>2.7E-2</v>
      </c>
      <c r="D367" s="201">
        <f t="shared" si="20"/>
        <v>32598.15</v>
      </c>
      <c r="E367" s="191">
        <f t="shared" si="20"/>
        <v>38434.5</v>
      </c>
    </row>
    <row r="368" spans="1:5" ht="42" customHeight="1" thickBot="1">
      <c r="A368" s="1634" t="s">
        <v>817</v>
      </c>
      <c r="B368" s="1635"/>
      <c r="C368" s="1635"/>
      <c r="D368" s="1635"/>
      <c r="E368" s="1636"/>
    </row>
    <row r="369" spans="1:5" ht="15.75" thickBot="1">
      <c r="A369" s="326" t="s">
        <v>818</v>
      </c>
      <c r="B369" s="325" t="s">
        <v>669</v>
      </c>
      <c r="C369" s="324" t="s">
        <v>242</v>
      </c>
      <c r="D369" s="1928" t="s">
        <v>717</v>
      </c>
      <c r="E369" s="1929"/>
    </row>
    <row r="370" spans="1:5" ht="28.5">
      <c r="A370" s="18" t="s">
        <v>819</v>
      </c>
      <c r="B370" s="14" t="s">
        <v>820</v>
      </c>
      <c r="C370" s="14">
        <v>0.01</v>
      </c>
      <c r="D370" s="1736">
        <f t="shared" ref="D370:D378" si="21">+C370*$O$1</f>
        <v>14235</v>
      </c>
      <c r="E370" s="1737"/>
    </row>
    <row r="371" spans="1:5" ht="28.5">
      <c r="A371" s="20" t="s">
        <v>821</v>
      </c>
      <c r="B371" s="2" t="s">
        <v>820</v>
      </c>
      <c r="C371" s="2">
        <v>1.6E-2</v>
      </c>
      <c r="D371" s="1730">
        <f t="shared" si="21"/>
        <v>22776</v>
      </c>
      <c r="E371" s="1731"/>
    </row>
    <row r="372" spans="1:5" ht="28.5">
      <c r="A372" s="20" t="s">
        <v>822</v>
      </c>
      <c r="B372" s="2" t="s">
        <v>823</v>
      </c>
      <c r="C372" s="2">
        <v>6.0000000000000001E-3</v>
      </c>
      <c r="D372" s="1730">
        <f t="shared" si="21"/>
        <v>8541</v>
      </c>
      <c r="E372" s="1731"/>
    </row>
    <row r="373" spans="1:5" ht="42.75">
      <c r="A373" s="20" t="s">
        <v>824</v>
      </c>
      <c r="B373" s="2" t="s">
        <v>823</v>
      </c>
      <c r="C373" s="2">
        <v>1.0999999999999999E-2</v>
      </c>
      <c r="D373" s="1730">
        <f t="shared" si="21"/>
        <v>15658.5</v>
      </c>
      <c r="E373" s="1731"/>
    </row>
    <row r="374" spans="1:5" ht="28.5">
      <c r="A374" s="20" t="s">
        <v>825</v>
      </c>
      <c r="B374" s="1" t="s">
        <v>826</v>
      </c>
      <c r="C374" s="2">
        <v>9.9000000000000005E-2</v>
      </c>
      <c r="D374" s="1730">
        <f t="shared" si="21"/>
        <v>140926.5</v>
      </c>
      <c r="E374" s="1731"/>
    </row>
    <row r="375" spans="1:5">
      <c r="A375" s="20" t="s">
        <v>827</v>
      </c>
      <c r="B375" s="13"/>
      <c r="C375" s="13"/>
      <c r="D375" s="1730">
        <f t="shared" si="21"/>
        <v>0</v>
      </c>
      <c r="E375" s="1731"/>
    </row>
    <row r="376" spans="1:5" ht="42.75">
      <c r="A376" s="20" t="s">
        <v>828</v>
      </c>
      <c r="B376" s="2" t="s">
        <v>829</v>
      </c>
      <c r="C376" s="2">
        <v>2.133</v>
      </c>
      <c r="D376" s="1730">
        <f t="shared" si="21"/>
        <v>3036325.5</v>
      </c>
      <c r="E376" s="1731"/>
    </row>
    <row r="377" spans="1:5" ht="42.75">
      <c r="A377" s="20" t="s">
        <v>830</v>
      </c>
      <c r="B377" s="13"/>
      <c r="C377" s="13"/>
      <c r="D377" s="1730">
        <f t="shared" si="21"/>
        <v>0</v>
      </c>
      <c r="E377" s="1731"/>
    </row>
    <row r="378" spans="1:5" ht="29.25" thickBot="1">
      <c r="A378" s="23" t="s">
        <v>831</v>
      </c>
      <c r="B378" s="24" t="s">
        <v>829</v>
      </c>
      <c r="C378" s="24">
        <v>2.4580000000000002</v>
      </c>
      <c r="D378" s="1732">
        <f t="shared" si="21"/>
        <v>3498963.0000000005</v>
      </c>
      <c r="E378" s="1733"/>
    </row>
    <row r="379" spans="1:5" ht="42" customHeight="1" thickBot="1">
      <c r="A379" s="1634" t="s">
        <v>832</v>
      </c>
      <c r="B379" s="1721"/>
      <c r="C379" s="1721"/>
      <c r="D379" s="1721"/>
      <c r="E379" s="1722"/>
    </row>
    <row r="380" spans="1:5" ht="15" customHeight="1">
      <c r="A380" s="1916" t="s">
        <v>668</v>
      </c>
      <c r="B380" s="1921" t="s">
        <v>775</v>
      </c>
      <c r="C380" s="1921"/>
      <c r="D380" s="1921" t="s">
        <v>775</v>
      </c>
      <c r="E380" s="1922"/>
    </row>
    <row r="381" spans="1:5" ht="15.75" thickBot="1">
      <c r="A381" s="1917"/>
      <c r="B381" s="317" t="s">
        <v>69</v>
      </c>
      <c r="C381" s="317" t="s">
        <v>70</v>
      </c>
      <c r="D381" s="317" t="s">
        <v>69</v>
      </c>
      <c r="E381" s="316" t="s">
        <v>70</v>
      </c>
    </row>
    <row r="382" spans="1:5" ht="15.75" thickBot="1">
      <c r="A382" s="145" t="s">
        <v>137</v>
      </c>
      <c r="B382" s="146">
        <v>7.0000000000000001E-3</v>
      </c>
      <c r="C382" s="146">
        <v>7.0000000000000001E-3</v>
      </c>
      <c r="D382" s="27">
        <f>+B382*$O$1</f>
        <v>9964.5</v>
      </c>
      <c r="E382" s="28">
        <f>+C382*$O$1</f>
        <v>9964.5</v>
      </c>
    </row>
    <row r="383" spans="1:5">
      <c r="A383" s="1916" t="s">
        <v>668</v>
      </c>
      <c r="B383" s="1921" t="s">
        <v>778</v>
      </c>
      <c r="C383" s="1921"/>
      <c r="D383" s="1964" t="s">
        <v>778</v>
      </c>
      <c r="E383" s="1922"/>
    </row>
    <row r="384" spans="1:5" ht="15.75" thickBot="1">
      <c r="A384" s="1917"/>
      <c r="B384" s="317" t="s">
        <v>69</v>
      </c>
      <c r="C384" s="317" t="s">
        <v>70</v>
      </c>
      <c r="D384" s="318" t="s">
        <v>69</v>
      </c>
      <c r="E384" s="316" t="s">
        <v>70</v>
      </c>
    </row>
    <row r="385" spans="1:6" ht="15.75" thickBot="1">
      <c r="A385" s="145" t="s">
        <v>137</v>
      </c>
      <c r="B385" s="146">
        <v>0.13</v>
      </c>
      <c r="C385" s="146">
        <v>1.2999999999999999E-2</v>
      </c>
      <c r="D385" s="322">
        <f>+B385*$O$1</f>
        <v>185055</v>
      </c>
      <c r="E385" s="28">
        <f>+C385*$O$1</f>
        <v>18505.5</v>
      </c>
    </row>
    <row r="386" spans="1:6" ht="42" customHeight="1" thickBot="1">
      <c r="A386" s="1712" t="s">
        <v>833</v>
      </c>
      <c r="B386" s="1713"/>
      <c r="C386" s="1713"/>
      <c r="D386" s="1713"/>
      <c r="E386" s="1714"/>
    </row>
    <row r="387" spans="1:6">
      <c r="A387" s="1916" t="s">
        <v>668</v>
      </c>
      <c r="B387" s="1921" t="s">
        <v>775</v>
      </c>
      <c r="C387" s="1921"/>
      <c r="D387" s="1921" t="s">
        <v>775</v>
      </c>
      <c r="E387" s="1921"/>
    </row>
    <row r="388" spans="1:6" ht="15" customHeight="1">
      <c r="A388" s="1950"/>
      <c r="B388" s="1946" t="s">
        <v>139</v>
      </c>
      <c r="C388" s="1946"/>
      <c r="D388" s="1946" t="s">
        <v>139</v>
      </c>
      <c r="E388" s="1946"/>
    </row>
    <row r="389" spans="1:6">
      <c r="A389" s="1950"/>
      <c r="B389" s="314" t="s">
        <v>69</v>
      </c>
      <c r="C389" s="314" t="s">
        <v>70</v>
      </c>
      <c r="D389" s="314" t="s">
        <v>69</v>
      </c>
      <c r="E389" s="314" t="s">
        <v>70</v>
      </c>
    </row>
    <row r="390" spans="1:6" ht="15.75" thickBot="1">
      <c r="A390" s="195" t="s">
        <v>137</v>
      </c>
      <c r="B390" s="24">
        <v>1.4E-2</v>
      </c>
      <c r="C390" s="24">
        <v>1.4E-2</v>
      </c>
      <c r="D390" s="190">
        <f>+B390*$O$1</f>
        <v>19929</v>
      </c>
      <c r="E390" s="190">
        <f>+C390*$O$1</f>
        <v>19929</v>
      </c>
    </row>
    <row r="391" spans="1:6">
      <c r="A391" s="1916" t="s">
        <v>668</v>
      </c>
      <c r="B391" s="1921" t="s">
        <v>778</v>
      </c>
      <c r="C391" s="1921"/>
      <c r="D391" s="1964" t="s">
        <v>778</v>
      </c>
      <c r="E391" s="1922"/>
    </row>
    <row r="392" spans="1:6" ht="15" customHeight="1">
      <c r="A392" s="1950"/>
      <c r="B392" s="1946" t="s">
        <v>139</v>
      </c>
      <c r="C392" s="1946"/>
      <c r="D392" s="1970" t="s">
        <v>139</v>
      </c>
      <c r="E392" s="1951"/>
    </row>
    <row r="393" spans="1:6">
      <c r="A393" s="1950"/>
      <c r="B393" s="314" t="s">
        <v>69</v>
      </c>
      <c r="C393" s="314" t="s">
        <v>70</v>
      </c>
      <c r="D393" s="312" t="s">
        <v>69</v>
      </c>
      <c r="E393" s="313" t="s">
        <v>70</v>
      </c>
    </row>
    <row r="394" spans="1:6" ht="15.75" thickBot="1">
      <c r="A394" s="195" t="s">
        <v>137</v>
      </c>
      <c r="B394" s="24">
        <v>2.8000000000000001E-2</v>
      </c>
      <c r="C394" s="24">
        <v>2.8000000000000001E-2</v>
      </c>
      <c r="D394" s="201">
        <f>+B394*$O$1</f>
        <v>39858</v>
      </c>
      <c r="E394" s="191">
        <f>+C394*$O$1</f>
        <v>39858</v>
      </c>
    </row>
    <row r="395" spans="1:6" ht="42" customHeight="1" thickBot="1">
      <c r="A395" s="1712" t="s">
        <v>834</v>
      </c>
      <c r="B395" s="1713"/>
      <c r="C395" s="1713"/>
      <c r="D395" s="1713"/>
      <c r="E395" s="1714"/>
    </row>
    <row r="396" spans="1:6" ht="15" customHeight="1">
      <c r="A396" s="1916" t="s">
        <v>835</v>
      </c>
      <c r="B396" s="1965" t="s">
        <v>881</v>
      </c>
      <c r="C396" s="1965"/>
      <c r="D396" s="1965"/>
      <c r="E396" s="1966"/>
      <c r="F396" s="207"/>
    </row>
    <row r="397" spans="1:6" ht="15.75" thickBot="1">
      <c r="A397" s="1917"/>
      <c r="B397" s="318" t="s">
        <v>5</v>
      </c>
      <c r="C397" s="317" t="s">
        <v>5</v>
      </c>
      <c r="D397" s="317" t="s">
        <v>6</v>
      </c>
      <c r="E397" s="316" t="s">
        <v>6</v>
      </c>
      <c r="F397" s="117"/>
    </row>
    <row r="398" spans="1:6">
      <c r="A398" s="18" t="s">
        <v>837</v>
      </c>
      <c r="B398" s="14">
        <v>3.1199999999999999E-2</v>
      </c>
      <c r="C398" s="15">
        <f>+B398*$O$1</f>
        <v>44413.2</v>
      </c>
      <c r="D398" s="14">
        <v>1.7299999999999999E-2</v>
      </c>
      <c r="E398" s="19">
        <f>+D398*$O$1</f>
        <v>24626.55</v>
      </c>
    </row>
    <row r="399" spans="1:6">
      <c r="A399" s="20" t="s">
        <v>838</v>
      </c>
      <c r="B399" s="2">
        <v>3.0800000000000001E-2</v>
      </c>
      <c r="C399" s="3">
        <f>+B399*$O$1</f>
        <v>43843.8</v>
      </c>
      <c r="D399" s="2">
        <v>1.7100000000000001E-2</v>
      </c>
      <c r="E399" s="21">
        <f>+D399*$O$1</f>
        <v>24341.850000000002</v>
      </c>
    </row>
    <row r="400" spans="1:6">
      <c r="A400" s="20" t="s">
        <v>839</v>
      </c>
      <c r="B400" s="2">
        <v>3.32E-2</v>
      </c>
      <c r="C400" s="3">
        <f>+B400*$O$1</f>
        <v>47260.2</v>
      </c>
      <c r="D400" s="2">
        <v>1.84E-2</v>
      </c>
      <c r="E400" s="21">
        <f>+D400*$O$1</f>
        <v>26192.399999999998</v>
      </c>
    </row>
    <row r="401" spans="1:6" ht="15.75" thickBot="1">
      <c r="A401" s="20" t="s">
        <v>840</v>
      </c>
      <c r="B401" s="2">
        <v>4.36E-2</v>
      </c>
      <c r="C401" s="3">
        <f>+B401*$O$1</f>
        <v>62064.6</v>
      </c>
      <c r="D401" s="2">
        <v>2.4199999999999999E-2</v>
      </c>
      <c r="E401" s="21">
        <f>+D401*$O$1</f>
        <v>34448.699999999997</v>
      </c>
    </row>
    <row r="402" spans="1:6">
      <c r="A402" s="1916" t="s">
        <v>835</v>
      </c>
      <c r="B402" s="1965" t="s">
        <v>881</v>
      </c>
      <c r="C402" s="1965"/>
      <c r="D402" s="1965"/>
      <c r="E402" s="1966"/>
    </row>
    <row r="403" spans="1:6" ht="15.75" thickBot="1">
      <c r="A403" s="1917"/>
      <c r="B403" s="312" t="s">
        <v>7</v>
      </c>
      <c r="C403" s="314" t="s">
        <v>7</v>
      </c>
      <c r="D403" s="314" t="s">
        <v>8</v>
      </c>
      <c r="E403" s="313" t="s">
        <v>8</v>
      </c>
    </row>
    <row r="404" spans="1:6">
      <c r="A404" s="18" t="s">
        <v>837</v>
      </c>
      <c r="B404" s="2">
        <v>1.35E-2</v>
      </c>
      <c r="C404" s="3">
        <f>+B404*$O$1</f>
        <v>19217.25</v>
      </c>
      <c r="D404" s="2">
        <v>5.8200000000000002E-2</v>
      </c>
      <c r="E404" s="21">
        <f>+D404*$O$1</f>
        <v>82847.7</v>
      </c>
    </row>
    <row r="405" spans="1:6">
      <c r="A405" s="20" t="s">
        <v>838</v>
      </c>
      <c r="B405" s="2">
        <v>1.3299999999999999E-2</v>
      </c>
      <c r="C405" s="3">
        <f>+B405*$O$1</f>
        <v>18932.55</v>
      </c>
      <c r="D405" s="2">
        <v>5.7500000000000002E-2</v>
      </c>
      <c r="E405" s="21">
        <f>+D405*$O$1</f>
        <v>81851.25</v>
      </c>
    </row>
    <row r="406" spans="1:6">
      <c r="A406" s="20" t="s">
        <v>839</v>
      </c>
      <c r="B406" s="2">
        <v>1.44E-2</v>
      </c>
      <c r="C406" s="3">
        <f>+B406*$O$1</f>
        <v>20498.399999999998</v>
      </c>
      <c r="D406" s="2">
        <v>6.1899999999999997E-2</v>
      </c>
      <c r="E406" s="21">
        <f>+D406*$O$1</f>
        <v>88114.65</v>
      </c>
    </row>
    <row r="407" spans="1:6" ht="15.75" thickBot="1">
      <c r="A407" s="20" t="s">
        <v>840</v>
      </c>
      <c r="B407" s="2">
        <v>1.89E-2</v>
      </c>
      <c r="C407" s="3">
        <f>+B407*$O$1</f>
        <v>26904.15</v>
      </c>
      <c r="D407" s="2">
        <v>8.14E-2</v>
      </c>
      <c r="E407" s="21">
        <f>+D407*$O$1</f>
        <v>115872.9</v>
      </c>
    </row>
    <row r="408" spans="1:6">
      <c r="A408" s="1967" t="s">
        <v>835</v>
      </c>
      <c r="B408" s="1969" t="s">
        <v>881</v>
      </c>
      <c r="C408" s="1965"/>
      <c r="D408" s="1965"/>
      <c r="E408" s="1966"/>
    </row>
    <row r="409" spans="1:6" ht="15.75" thickBot="1">
      <c r="A409" s="1968"/>
      <c r="B409" s="1943" t="s">
        <v>9</v>
      </c>
      <c r="C409" s="1970"/>
      <c r="D409" s="1971" t="s">
        <v>9</v>
      </c>
      <c r="E409" s="1945"/>
    </row>
    <row r="410" spans="1:6">
      <c r="A410" s="18" t="s">
        <v>837</v>
      </c>
      <c r="B410" s="1687">
        <v>3.0099999999999998E-2</v>
      </c>
      <c r="C410" s="1688"/>
      <c r="D410" s="1689">
        <f>+B410*$O$1</f>
        <v>42847.35</v>
      </c>
      <c r="E410" s="1690">
        <f>+D410*$O$1</f>
        <v>60993202725</v>
      </c>
    </row>
    <row r="411" spans="1:6">
      <c r="A411" s="20" t="s">
        <v>838</v>
      </c>
      <c r="B411" s="1687">
        <v>2.9700000000000001E-2</v>
      </c>
      <c r="C411" s="1688"/>
      <c r="D411" s="1689">
        <f>+B411*$O$1</f>
        <v>42277.950000000004</v>
      </c>
      <c r="E411" s="1690">
        <f>+D411*$O$1</f>
        <v>60182661825.000008</v>
      </c>
    </row>
    <row r="412" spans="1:6">
      <c r="A412" s="20" t="s">
        <v>839</v>
      </c>
      <c r="B412" s="1687">
        <v>3.2000000000000001E-2</v>
      </c>
      <c r="C412" s="1688"/>
      <c r="D412" s="1689">
        <f>+B412*$O$1</f>
        <v>45552</v>
      </c>
      <c r="E412" s="1690">
        <f>+D412*$O$1</f>
        <v>64843272000</v>
      </c>
    </row>
    <row r="413" spans="1:6" ht="15.75" thickBot="1">
      <c r="A413" s="23" t="s">
        <v>840</v>
      </c>
      <c r="B413" s="1691">
        <v>4.2000000000000003E-2</v>
      </c>
      <c r="C413" s="1692"/>
      <c r="D413" s="1693">
        <f>+B413*$O$1</f>
        <v>59787.000000000007</v>
      </c>
      <c r="E413" s="1694">
        <f>+D413*$O$1</f>
        <v>85106794500.000015</v>
      </c>
    </row>
    <row r="414" spans="1:6" ht="21.95" customHeight="1">
      <c r="A414" s="1634" t="s">
        <v>882</v>
      </c>
      <c r="B414" s="1635"/>
      <c r="C414" s="1635"/>
      <c r="D414" s="1635"/>
      <c r="E414" s="1636"/>
      <c r="F414" s="311" t="s">
        <v>1</v>
      </c>
    </row>
    <row r="415" spans="1:6" ht="21.95" customHeight="1" thickBot="1">
      <c r="A415" s="1637"/>
      <c r="B415" s="1638"/>
      <c r="C415" s="1638"/>
      <c r="D415" s="1638"/>
      <c r="E415" s="1639"/>
      <c r="F415" s="310">
        <f>1300000*9.5%+1300000</f>
        <v>1423500</v>
      </c>
    </row>
    <row r="416" spans="1:6" ht="19.5" customHeight="1">
      <c r="A416" s="1972" t="s">
        <v>883</v>
      </c>
      <c r="B416" s="1973"/>
      <c r="C416" s="1973"/>
      <c r="D416" s="1973"/>
      <c r="E416" s="1973"/>
      <c r="F416" s="1974"/>
    </row>
    <row r="417" spans="1:6" ht="18.75" customHeight="1" thickBot="1">
      <c r="A417" s="309" t="s">
        <v>193</v>
      </c>
      <c r="B417" s="308" t="s">
        <v>843</v>
      </c>
      <c r="C417" s="308" t="s">
        <v>844</v>
      </c>
      <c r="D417" s="308" t="s">
        <v>845</v>
      </c>
      <c r="E417" s="307" t="s">
        <v>846</v>
      </c>
      <c r="F417" s="306" t="s">
        <v>884</v>
      </c>
    </row>
    <row r="418" spans="1:6" ht="26.25" thickBot="1">
      <c r="A418" s="305" t="s">
        <v>885</v>
      </c>
      <c r="B418" s="304">
        <v>12</v>
      </c>
      <c r="C418" s="304">
        <v>1</v>
      </c>
      <c r="D418" s="304">
        <v>100</v>
      </c>
      <c r="E418" s="303">
        <f>0.028*F415</f>
        <v>39858</v>
      </c>
      <c r="F418" s="302">
        <f>+E418*D418*C418*B418/100</f>
        <v>478296</v>
      </c>
    </row>
    <row r="419" spans="1:6" ht="20.25" customHeight="1" thickBot="1">
      <c r="A419" s="301" t="s">
        <v>179</v>
      </c>
      <c r="B419" s="300" t="s">
        <v>843</v>
      </c>
      <c r="C419" s="300" t="s">
        <v>844</v>
      </c>
      <c r="D419" s="299" t="s">
        <v>850</v>
      </c>
      <c r="E419" s="298" t="s">
        <v>851</v>
      </c>
      <c r="F419" s="297" t="s">
        <v>847</v>
      </c>
    </row>
    <row r="420" spans="1:6" ht="25.5">
      <c r="A420" s="296" t="s">
        <v>852</v>
      </c>
      <c r="B420" s="1975">
        <v>12</v>
      </c>
      <c r="C420" s="1978">
        <v>1</v>
      </c>
      <c r="D420" s="295">
        <v>6</v>
      </c>
      <c r="E420" s="294">
        <f>0.0042*F415</f>
        <v>5978.7</v>
      </c>
      <c r="F420" s="293">
        <f>E420*D420*C420*B420</f>
        <v>430466.39999999997</v>
      </c>
    </row>
    <row r="421" spans="1:6" ht="25.5">
      <c r="A421" s="239" t="s">
        <v>853</v>
      </c>
      <c r="B421" s="1976"/>
      <c r="C421" s="1675"/>
      <c r="D421" s="216">
        <v>6</v>
      </c>
      <c r="E421" s="240">
        <f>0.0042*F415</f>
        <v>5978.7</v>
      </c>
      <c r="F421" s="229">
        <f>E421*D421*C420*B420</f>
        <v>430466.39999999997</v>
      </c>
    </row>
    <row r="422" spans="1:6" ht="25.5">
      <c r="A422" s="239" t="s">
        <v>854</v>
      </c>
      <c r="B422" s="1976"/>
      <c r="C422" s="1675"/>
      <c r="D422" s="216">
        <v>2</v>
      </c>
      <c r="E422" s="240">
        <f>0.0042*F415</f>
        <v>5978.7</v>
      </c>
      <c r="F422" s="229">
        <f>E422*D422*C420*B420</f>
        <v>143488.79999999999</v>
      </c>
    </row>
    <row r="423" spans="1:6">
      <c r="A423" s="239" t="s">
        <v>855</v>
      </c>
      <c r="B423" s="1976"/>
      <c r="C423" s="1675"/>
      <c r="D423" s="216">
        <v>10</v>
      </c>
      <c r="E423" s="240">
        <f>0.0042*F415</f>
        <v>5978.7</v>
      </c>
      <c r="F423" s="229">
        <f>E423*D423*C420*B420</f>
        <v>717444</v>
      </c>
    </row>
    <row r="424" spans="1:6" ht="26.25">
      <c r="A424" s="255" t="s">
        <v>856</v>
      </c>
      <c r="B424" s="1976"/>
      <c r="C424" s="1675"/>
      <c r="D424" s="257">
        <v>10</v>
      </c>
      <c r="E424" s="240">
        <f>0.0042*F415</f>
        <v>5978.7</v>
      </c>
      <c r="F424" s="229">
        <f>E424*D424*C420*B420</f>
        <v>717444</v>
      </c>
    </row>
    <row r="425" spans="1:6">
      <c r="A425" s="241" t="s">
        <v>857</v>
      </c>
      <c r="B425" s="1976"/>
      <c r="C425" s="1675"/>
      <c r="D425" s="214">
        <v>1</v>
      </c>
      <c r="E425" s="242">
        <f>0.035*F415</f>
        <v>49822.500000000007</v>
      </c>
      <c r="F425" s="230">
        <f>E425*D425*C420*B420</f>
        <v>597870.00000000012</v>
      </c>
    </row>
    <row r="426" spans="1:6">
      <c r="A426" s="255" t="s">
        <v>858</v>
      </c>
      <c r="B426" s="1976"/>
      <c r="C426" s="1675"/>
      <c r="D426" s="214">
        <v>1</v>
      </c>
      <c r="E426" s="242">
        <f>0.035*F415</f>
        <v>49822.500000000007</v>
      </c>
      <c r="F426" s="230">
        <f>E426*D426*C420*B420</f>
        <v>597870.00000000012</v>
      </c>
    </row>
    <row r="427" spans="1:6">
      <c r="A427" s="241" t="s">
        <v>859</v>
      </c>
      <c r="B427" s="1976"/>
      <c r="C427" s="1675"/>
      <c r="D427" s="214">
        <v>1</v>
      </c>
      <c r="E427" s="242">
        <f>0.035*F415</f>
        <v>49822.500000000007</v>
      </c>
      <c r="F427" s="230">
        <f>E427*D427*C420*B420</f>
        <v>597870.00000000012</v>
      </c>
    </row>
    <row r="428" spans="1:6">
      <c r="A428" s="241" t="s">
        <v>860</v>
      </c>
      <c r="B428" s="1976"/>
      <c r="C428" s="1675"/>
      <c r="D428" s="214">
        <v>1</v>
      </c>
      <c r="E428" s="242">
        <f>0.035*F415</f>
        <v>49822.500000000007</v>
      </c>
      <c r="F428" s="230">
        <f>E428*D428*C420*B420</f>
        <v>597870.00000000012</v>
      </c>
    </row>
    <row r="429" spans="1:6" ht="15.75" thickBot="1">
      <c r="A429" s="292" t="s">
        <v>861</v>
      </c>
      <c r="B429" s="1977"/>
      <c r="C429" s="1979"/>
      <c r="D429" s="291">
        <v>1</v>
      </c>
      <c r="E429" s="290">
        <f>0.035*F415</f>
        <v>49822.500000000007</v>
      </c>
      <c r="F429" s="289">
        <f>E429*D429*C420*B420</f>
        <v>597870.00000000012</v>
      </c>
    </row>
    <row r="430" spans="1:6">
      <c r="A430" s="1994" t="s">
        <v>862</v>
      </c>
      <c r="B430" s="1995"/>
      <c r="C430" s="1995"/>
      <c r="D430" s="1995"/>
      <c r="E430" s="1996"/>
      <c r="F430" s="288">
        <f>SUM(F420:F429)</f>
        <v>5428659.5999999996</v>
      </c>
    </row>
    <row r="431" spans="1:6" ht="15.75" thickBot="1">
      <c r="A431" s="1997" t="s">
        <v>863</v>
      </c>
      <c r="B431" s="1998"/>
      <c r="C431" s="1998"/>
      <c r="D431" s="1998"/>
      <c r="E431" s="1999"/>
      <c r="F431" s="287">
        <f>+F430+F418</f>
        <v>5906955.5999999996</v>
      </c>
    </row>
    <row r="432" spans="1:6" ht="17.25" customHeight="1">
      <c r="A432" s="1972" t="s">
        <v>886</v>
      </c>
      <c r="B432" s="1973"/>
      <c r="C432" s="1973"/>
      <c r="D432" s="1973"/>
      <c r="E432" s="1973"/>
      <c r="F432" s="1974"/>
    </row>
    <row r="433" spans="1:11" ht="18.75" customHeight="1" thickBot="1">
      <c r="A433" s="286" t="s">
        <v>193</v>
      </c>
      <c r="B433" s="285" t="s">
        <v>843</v>
      </c>
      <c r="C433" s="285" t="s">
        <v>844</v>
      </c>
      <c r="D433" s="285" t="s">
        <v>845</v>
      </c>
      <c r="E433" s="284" t="s">
        <v>846</v>
      </c>
      <c r="F433" s="283" t="s">
        <v>847</v>
      </c>
    </row>
    <row r="434" spans="1:11" ht="26.25">
      <c r="A434" s="282" t="s">
        <v>848</v>
      </c>
      <c r="B434" s="267">
        <v>12</v>
      </c>
      <c r="C434" s="267">
        <v>1</v>
      </c>
      <c r="D434" s="267">
        <v>100</v>
      </c>
      <c r="E434" s="281">
        <f>0.014*F415</f>
        <v>19929</v>
      </c>
      <c r="F434" s="264">
        <f>+E434*D434*C434*B434/100</f>
        <v>239148</v>
      </c>
    </row>
    <row r="435" spans="1:11" ht="19.5" customHeight="1">
      <c r="A435" s="280" t="s">
        <v>179</v>
      </c>
      <c r="B435" s="279" t="s">
        <v>843</v>
      </c>
      <c r="C435" s="279" t="s">
        <v>844</v>
      </c>
      <c r="D435" s="278" t="s">
        <v>850</v>
      </c>
      <c r="E435" s="277" t="s">
        <v>851</v>
      </c>
      <c r="F435" s="276" t="s">
        <v>847</v>
      </c>
    </row>
    <row r="436" spans="1:11" ht="25.5">
      <c r="A436" s="239" t="s">
        <v>852</v>
      </c>
      <c r="B436" s="1976">
        <v>12</v>
      </c>
      <c r="C436" s="1675">
        <v>1</v>
      </c>
      <c r="D436" s="216">
        <v>4</v>
      </c>
      <c r="E436" s="224">
        <f>0.0042*F415</f>
        <v>5978.7</v>
      </c>
      <c r="F436" s="229">
        <f>E436*D436*C436*B436</f>
        <v>286977.59999999998</v>
      </c>
    </row>
    <row r="437" spans="1:11" ht="25.5">
      <c r="A437" s="239" t="s">
        <v>853</v>
      </c>
      <c r="B437" s="1976"/>
      <c r="C437" s="1675"/>
      <c r="D437" s="216">
        <v>6</v>
      </c>
      <c r="E437" s="224">
        <f>0.0042*F415</f>
        <v>5978.7</v>
      </c>
      <c r="F437" s="229">
        <f>E437*D437*C436*B436</f>
        <v>430466.39999999997</v>
      </c>
    </row>
    <row r="438" spans="1:11" ht="25.5">
      <c r="A438" s="239" t="s">
        <v>854</v>
      </c>
      <c r="B438" s="1976"/>
      <c r="C438" s="1675"/>
      <c r="D438" s="216">
        <v>2</v>
      </c>
      <c r="E438" s="224">
        <f>0.0042*F415</f>
        <v>5978.7</v>
      </c>
      <c r="F438" s="229">
        <f>E438*D438*C436*B436</f>
        <v>143488.79999999999</v>
      </c>
      <c r="K438" s="275"/>
    </row>
    <row r="439" spans="1:11">
      <c r="A439" s="256" t="s">
        <v>855</v>
      </c>
      <c r="B439" s="1976"/>
      <c r="C439" s="1675"/>
      <c r="D439" s="216">
        <v>10</v>
      </c>
      <c r="E439" s="224">
        <f>0.0042*F415</f>
        <v>5978.7</v>
      </c>
      <c r="F439" s="229">
        <f>E439*D439*C436*B436</f>
        <v>717444</v>
      </c>
    </row>
    <row r="440" spans="1:11" ht="26.25">
      <c r="A440" s="255" t="s">
        <v>856</v>
      </c>
      <c r="B440" s="1976"/>
      <c r="C440" s="1675"/>
      <c r="D440" s="257">
        <v>10</v>
      </c>
      <c r="E440" s="224">
        <f>0.0042*F415</f>
        <v>5978.7</v>
      </c>
      <c r="F440" s="229">
        <f>E440*D440*C436*B436</f>
        <v>717444</v>
      </c>
    </row>
    <row r="441" spans="1:11">
      <c r="A441" s="255" t="s">
        <v>857</v>
      </c>
      <c r="B441" s="1976"/>
      <c r="C441" s="1675"/>
      <c r="D441" s="214">
        <v>1</v>
      </c>
      <c r="E441" s="225">
        <f>0.035*F415</f>
        <v>49822.500000000007</v>
      </c>
      <c r="F441" s="229">
        <f>E441*D441*C436*B436</f>
        <v>597870.00000000012</v>
      </c>
    </row>
    <row r="442" spans="1:11">
      <c r="A442" s="255" t="s">
        <v>858</v>
      </c>
      <c r="B442" s="1976"/>
      <c r="C442" s="1675"/>
      <c r="D442" s="214">
        <v>1</v>
      </c>
      <c r="E442" s="225">
        <f>0.035*F415</f>
        <v>49822.500000000007</v>
      </c>
      <c r="F442" s="229">
        <f>E442*D442*C436*B436</f>
        <v>597870.00000000012</v>
      </c>
    </row>
    <row r="443" spans="1:11">
      <c r="A443" s="255" t="s">
        <v>859</v>
      </c>
      <c r="B443" s="1976"/>
      <c r="C443" s="1675"/>
      <c r="D443" s="214">
        <v>1</v>
      </c>
      <c r="E443" s="225">
        <f>0.035*F415</f>
        <v>49822.500000000007</v>
      </c>
      <c r="F443" s="229">
        <f>E443*D443*C436*B436</f>
        <v>597870.00000000012</v>
      </c>
    </row>
    <row r="444" spans="1:11">
      <c r="A444" s="241" t="s">
        <v>860</v>
      </c>
      <c r="B444" s="1976"/>
      <c r="C444" s="1675"/>
      <c r="D444" s="214">
        <v>1</v>
      </c>
      <c r="E444" s="225">
        <f>0.035*F415</f>
        <v>49822.500000000007</v>
      </c>
      <c r="F444" s="230">
        <f>E444*D444*C436*B436</f>
        <v>597870.00000000012</v>
      </c>
    </row>
    <row r="445" spans="1:11">
      <c r="A445" s="241" t="s">
        <v>861</v>
      </c>
      <c r="B445" s="1976"/>
      <c r="C445" s="1675"/>
      <c r="D445" s="214">
        <v>1</v>
      </c>
      <c r="E445" s="225">
        <f>0.035*F415</f>
        <v>49822.500000000007</v>
      </c>
      <c r="F445" s="230">
        <f>E445*D445*C436*B436</f>
        <v>597870.00000000012</v>
      </c>
    </row>
    <row r="446" spans="1:11">
      <c r="A446" s="1647" t="s">
        <v>862</v>
      </c>
      <c r="B446" s="1648"/>
      <c r="C446" s="1648"/>
      <c r="D446" s="1648"/>
      <c r="E446" s="1649"/>
      <c r="F446" s="228">
        <f>SUM(F436:F445)</f>
        <v>5285170.8</v>
      </c>
    </row>
    <row r="447" spans="1:11" ht="15.75" thickBot="1">
      <c r="A447" s="1650" t="s">
        <v>863</v>
      </c>
      <c r="B447" s="1651"/>
      <c r="C447" s="1651"/>
      <c r="D447" s="1651"/>
      <c r="E447" s="1652"/>
      <c r="F447" s="231">
        <f>+F446+F434</f>
        <v>5524318.7999999998</v>
      </c>
    </row>
    <row r="448" spans="1:11" ht="42" customHeight="1" thickBot="1">
      <c r="A448" s="1987" t="s">
        <v>866</v>
      </c>
      <c r="B448" s="1988"/>
      <c r="C448" s="1988"/>
      <c r="D448" s="1988"/>
      <c r="E448" s="1988"/>
      <c r="F448" s="1989"/>
    </row>
    <row r="449" spans="1:6" ht="43.5" customHeight="1">
      <c r="A449" s="1990" t="s">
        <v>887</v>
      </c>
      <c r="B449" s="1991"/>
      <c r="C449" s="1991"/>
      <c r="D449" s="1986" t="s">
        <v>888</v>
      </c>
      <c r="E449" s="1986"/>
      <c r="F449" s="274">
        <f>2.4*F415</f>
        <v>3416400</v>
      </c>
    </row>
    <row r="450" spans="1:6" ht="45.75" customHeight="1">
      <c r="A450" s="1992" t="s">
        <v>889</v>
      </c>
      <c r="B450" s="1993"/>
      <c r="C450" s="1993"/>
      <c r="D450" s="1790" t="s">
        <v>890</v>
      </c>
      <c r="E450" s="1790"/>
      <c r="F450" s="273">
        <f>2*F415+0.1*F415</f>
        <v>2989350</v>
      </c>
    </row>
    <row r="451" spans="1:6" ht="45.75" customHeight="1" thickBot="1">
      <c r="A451" s="1980" t="s">
        <v>891</v>
      </c>
      <c r="B451" s="1981"/>
      <c r="C451" s="1981"/>
      <c r="D451" s="1791" t="s">
        <v>892</v>
      </c>
      <c r="E451" s="1791"/>
      <c r="F451" s="272">
        <f>2.4*F415+0.1*F415</f>
        <v>3558750</v>
      </c>
    </row>
    <row r="452" spans="1:6" ht="42" customHeight="1" thickBot="1">
      <c r="A452" s="1637" t="s">
        <v>873</v>
      </c>
      <c r="B452" s="1638"/>
      <c r="C452" s="1638"/>
      <c r="D452" s="1638"/>
      <c r="E452" s="1638"/>
      <c r="F452" s="1639"/>
    </row>
    <row r="453" spans="1:6" ht="18.75" customHeight="1" thickBot="1">
      <c r="A453" s="271" t="s">
        <v>893</v>
      </c>
      <c r="B453" s="1982" t="s">
        <v>874</v>
      </c>
      <c r="C453" s="1982"/>
      <c r="D453" s="1982" t="s">
        <v>875</v>
      </c>
      <c r="E453" s="1982"/>
      <c r="F453" s="1983"/>
    </row>
    <row r="454" spans="1:6">
      <c r="A454" s="269" t="s">
        <v>894</v>
      </c>
      <c r="B454" s="1984">
        <f>2.5*F415</f>
        <v>3558750</v>
      </c>
      <c r="C454" s="1984"/>
      <c r="D454" s="1984">
        <f>1.5*F415</f>
        <v>2135250</v>
      </c>
      <c r="E454" s="1984"/>
      <c r="F454" s="1985"/>
    </row>
    <row r="455" spans="1:6" ht="15.75" thickBot="1">
      <c r="A455" s="268" t="s">
        <v>143</v>
      </c>
      <c r="B455" s="1629">
        <f>3*F415</f>
        <v>4270500</v>
      </c>
      <c r="C455" s="1629"/>
      <c r="D455" s="1629">
        <f>2*F415</f>
        <v>2847000</v>
      </c>
      <c r="E455" s="1629"/>
      <c r="F455" s="1630"/>
    </row>
  </sheetData>
  <mergeCells count="301">
    <mergeCell ref="B420:B429"/>
    <mergeCell ref="C420:C429"/>
    <mergeCell ref="B455:C455"/>
    <mergeCell ref="D455:F455"/>
    <mergeCell ref="A451:C451"/>
    <mergeCell ref="A452:F452"/>
    <mergeCell ref="B453:C453"/>
    <mergeCell ref="D453:F453"/>
    <mergeCell ref="B454:C454"/>
    <mergeCell ref="D454:F454"/>
    <mergeCell ref="D449:E449"/>
    <mergeCell ref="D450:E450"/>
    <mergeCell ref="D451:E451"/>
    <mergeCell ref="A446:E446"/>
    <mergeCell ref="A447:E447"/>
    <mergeCell ref="A448:F448"/>
    <mergeCell ref="A449:C449"/>
    <mergeCell ref="A450:C450"/>
    <mergeCell ref="A430:E430"/>
    <mergeCell ref="A431:E431"/>
    <mergeCell ref="B436:B445"/>
    <mergeCell ref="C436:C445"/>
    <mergeCell ref="A432:F432"/>
    <mergeCell ref="B410:C410"/>
    <mergeCell ref="A414:E415"/>
    <mergeCell ref="A416:F416"/>
    <mergeCell ref="B413:C413"/>
    <mergeCell ref="D413:E413"/>
    <mergeCell ref="D410:E410"/>
    <mergeCell ref="B411:C411"/>
    <mergeCell ref="D411:E411"/>
    <mergeCell ref="B412:C412"/>
    <mergeCell ref="D412:E412"/>
    <mergeCell ref="D380:E380"/>
    <mergeCell ref="B387:C387"/>
    <mergeCell ref="D387:E387"/>
    <mergeCell ref="B388:C388"/>
    <mergeCell ref="D388:E388"/>
    <mergeCell ref="A402:A403"/>
    <mergeCell ref="B402:E402"/>
    <mergeCell ref="A408:A409"/>
    <mergeCell ref="B408:E408"/>
    <mergeCell ref="B409:C409"/>
    <mergeCell ref="D409:E409"/>
    <mergeCell ref="A391:A393"/>
    <mergeCell ref="B391:C391"/>
    <mergeCell ref="D391:E391"/>
    <mergeCell ref="B392:C392"/>
    <mergeCell ref="D392:E392"/>
    <mergeCell ref="A395:E395"/>
    <mergeCell ref="A396:A397"/>
    <mergeCell ref="B396:E396"/>
    <mergeCell ref="A383:A384"/>
    <mergeCell ref="B383:C383"/>
    <mergeCell ref="D383:E383"/>
    <mergeCell ref="A386:E386"/>
    <mergeCell ref="A387:A389"/>
    <mergeCell ref="A359:E359"/>
    <mergeCell ref="A360:A361"/>
    <mergeCell ref="B360:C360"/>
    <mergeCell ref="D360:E360"/>
    <mergeCell ref="A363:E363"/>
    <mergeCell ref="A368:E368"/>
    <mergeCell ref="D369:E369"/>
    <mergeCell ref="D370:E370"/>
    <mergeCell ref="D371:E371"/>
    <mergeCell ref="D372:E372"/>
    <mergeCell ref="D373:E373"/>
    <mergeCell ref="D374:E374"/>
    <mergeCell ref="D375:E375"/>
    <mergeCell ref="D376:E376"/>
    <mergeCell ref="D377:E377"/>
    <mergeCell ref="D378:E378"/>
    <mergeCell ref="A379:E379"/>
    <mergeCell ref="A380:A381"/>
    <mergeCell ref="B380:C380"/>
    <mergeCell ref="A343:A344"/>
    <mergeCell ref="B343:C343"/>
    <mergeCell ref="D343:E343"/>
    <mergeCell ref="A348:E348"/>
    <mergeCell ref="A349:A350"/>
    <mergeCell ref="B349:C349"/>
    <mergeCell ref="D349:E349"/>
    <mergeCell ref="A354:A355"/>
    <mergeCell ref="B354:C354"/>
    <mergeCell ref="D354:E354"/>
    <mergeCell ref="A327:A328"/>
    <mergeCell ref="B327:C327"/>
    <mergeCell ref="D327:E327"/>
    <mergeCell ref="A332:A333"/>
    <mergeCell ref="B332:C332"/>
    <mergeCell ref="D332:E332"/>
    <mergeCell ref="A337:E337"/>
    <mergeCell ref="A338:A339"/>
    <mergeCell ref="B338:C338"/>
    <mergeCell ref="D338:E338"/>
    <mergeCell ref="A317:A318"/>
    <mergeCell ref="A319:E319"/>
    <mergeCell ref="A320:A321"/>
    <mergeCell ref="B320:C320"/>
    <mergeCell ref="D320:E320"/>
    <mergeCell ref="A323:A324"/>
    <mergeCell ref="B323:C323"/>
    <mergeCell ref="D323:E323"/>
    <mergeCell ref="A326:E326"/>
    <mergeCell ref="A295:E295"/>
    <mergeCell ref="A296:A297"/>
    <mergeCell ref="A302:A303"/>
    <mergeCell ref="A308:A309"/>
    <mergeCell ref="B296:E296"/>
    <mergeCell ref="B302:E302"/>
    <mergeCell ref="B308:E308"/>
    <mergeCell ref="A314:E314"/>
    <mergeCell ref="A315:A316"/>
    <mergeCell ref="B315:E315"/>
    <mergeCell ref="A286:E286"/>
    <mergeCell ref="A287:A289"/>
    <mergeCell ref="B287:E287"/>
    <mergeCell ref="B288:C288"/>
    <mergeCell ref="D288:E288"/>
    <mergeCell ref="A291:A293"/>
    <mergeCell ref="B291:E291"/>
    <mergeCell ref="B292:C292"/>
    <mergeCell ref="D292:E292"/>
    <mergeCell ref="A277:E277"/>
    <mergeCell ref="A278:A280"/>
    <mergeCell ref="B278:E278"/>
    <mergeCell ref="B279:C279"/>
    <mergeCell ref="D279:E279"/>
    <mergeCell ref="A282:A284"/>
    <mergeCell ref="B282:E282"/>
    <mergeCell ref="B283:C283"/>
    <mergeCell ref="D283:E283"/>
    <mergeCell ref="B264:C264"/>
    <mergeCell ref="D264:E264"/>
    <mergeCell ref="A265:E265"/>
    <mergeCell ref="A268:E270"/>
    <mergeCell ref="A271:A272"/>
    <mergeCell ref="B271:C271"/>
    <mergeCell ref="D271:E271"/>
    <mergeCell ref="A274:A275"/>
    <mergeCell ref="B274:C274"/>
    <mergeCell ref="D274:E274"/>
    <mergeCell ref="A249:E249"/>
    <mergeCell ref="A250:E250"/>
    <mergeCell ref="A255:E255"/>
    <mergeCell ref="A260:E260"/>
    <mergeCell ref="B261:C261"/>
    <mergeCell ref="D261:E261"/>
    <mergeCell ref="B262:C262"/>
    <mergeCell ref="D262:E262"/>
    <mergeCell ref="B263:C263"/>
    <mergeCell ref="D263:E263"/>
    <mergeCell ref="A244:E244"/>
    <mergeCell ref="B245:C245"/>
    <mergeCell ref="D245:E245"/>
    <mergeCell ref="B246:C246"/>
    <mergeCell ref="D246:E246"/>
    <mergeCell ref="B247:C247"/>
    <mergeCell ref="D247:E247"/>
    <mergeCell ref="B248:C248"/>
    <mergeCell ref="D248:E248"/>
    <mergeCell ref="A233:E233"/>
    <mergeCell ref="A234:E234"/>
    <mergeCell ref="A239:E239"/>
    <mergeCell ref="A215:A217"/>
    <mergeCell ref="B215:C215"/>
    <mergeCell ref="B216:C216"/>
    <mergeCell ref="B217:C217"/>
    <mergeCell ref="A218:E218"/>
    <mergeCell ref="A219:A220"/>
    <mergeCell ref="B219:C219"/>
    <mergeCell ref="A225:E227"/>
    <mergeCell ref="B228:C228"/>
    <mergeCell ref="B229:C229"/>
    <mergeCell ref="B230:C230"/>
    <mergeCell ref="B231:C231"/>
    <mergeCell ref="A232:E232"/>
    <mergeCell ref="D219:E219"/>
    <mergeCell ref="A222:A223"/>
    <mergeCell ref="B222:C222"/>
    <mergeCell ref="D222:E222"/>
    <mergeCell ref="A204:A206"/>
    <mergeCell ref="B204:C204"/>
    <mergeCell ref="B205:C205"/>
    <mergeCell ref="B206:C206"/>
    <mergeCell ref="B211:C211"/>
    <mergeCell ref="B212:C212"/>
    <mergeCell ref="A213:A214"/>
    <mergeCell ref="B213:E213"/>
    <mergeCell ref="B214:C214"/>
    <mergeCell ref="A207:E207"/>
    <mergeCell ref="A208:A209"/>
    <mergeCell ref="B208:E208"/>
    <mergeCell ref="B209:C209"/>
    <mergeCell ref="A210:A212"/>
    <mergeCell ref="B210:C210"/>
    <mergeCell ref="B200:C200"/>
    <mergeCell ref="A199:A201"/>
    <mergeCell ref="B199:C199"/>
    <mergeCell ref="A196:E196"/>
    <mergeCell ref="A197:A198"/>
    <mergeCell ref="B197:E197"/>
    <mergeCell ref="B198:C198"/>
    <mergeCell ref="B201:C201"/>
    <mergeCell ref="A202:A203"/>
    <mergeCell ref="B202:E202"/>
    <mergeCell ref="B203:C203"/>
    <mergeCell ref="B155:C155"/>
    <mergeCell ref="D155:E155"/>
    <mergeCell ref="B166:E166"/>
    <mergeCell ref="A172:A173"/>
    <mergeCell ref="B172:E172"/>
    <mergeCell ref="A178:A179"/>
    <mergeCell ref="B178:E178"/>
    <mergeCell ref="B192:C192"/>
    <mergeCell ref="A193:A195"/>
    <mergeCell ref="B193:C193"/>
    <mergeCell ref="B194:C194"/>
    <mergeCell ref="B195:C195"/>
    <mergeCell ref="B188:C188"/>
    <mergeCell ref="B189:C189"/>
    <mergeCell ref="B190:C190"/>
    <mergeCell ref="A184:E184"/>
    <mergeCell ref="A185:E185"/>
    <mergeCell ref="A186:A187"/>
    <mergeCell ref="B186:E186"/>
    <mergeCell ref="B187:C187"/>
    <mergeCell ref="A188:A190"/>
    <mergeCell ref="A191:A192"/>
    <mergeCell ref="B191:E191"/>
    <mergeCell ref="A160:A161"/>
    <mergeCell ref="B160:C160"/>
    <mergeCell ref="D160:E160"/>
    <mergeCell ref="A165:E165"/>
    <mergeCell ref="A166:A167"/>
    <mergeCell ref="A135:B135"/>
    <mergeCell ref="D135:E135"/>
    <mergeCell ref="A136:B136"/>
    <mergeCell ref="D136:E136"/>
    <mergeCell ref="A137:E137"/>
    <mergeCell ref="A138:E138"/>
    <mergeCell ref="B147:C147"/>
    <mergeCell ref="D147:E147"/>
    <mergeCell ref="B148:C148"/>
    <mergeCell ref="D148:E148"/>
    <mergeCell ref="B149:C149"/>
    <mergeCell ref="D149:E149"/>
    <mergeCell ref="B150:C150"/>
    <mergeCell ref="D150:E150"/>
    <mergeCell ref="A151:E151"/>
    <mergeCell ref="D152:E152"/>
    <mergeCell ref="D153:E153"/>
    <mergeCell ref="A154:E154"/>
    <mergeCell ref="A155:A156"/>
    <mergeCell ref="A130:E130"/>
    <mergeCell ref="A131:B131"/>
    <mergeCell ref="D131:E131"/>
    <mergeCell ref="A132:B132"/>
    <mergeCell ref="D132:E132"/>
    <mergeCell ref="A133:B133"/>
    <mergeCell ref="D133:E133"/>
    <mergeCell ref="A134:B134"/>
    <mergeCell ref="D134:E134"/>
    <mergeCell ref="A103:E103"/>
    <mergeCell ref="A104:A105"/>
    <mergeCell ref="B104:C104"/>
    <mergeCell ref="D104:E104"/>
    <mergeCell ref="A109:A110"/>
    <mergeCell ref="B109:C109"/>
    <mergeCell ref="D109:E109"/>
    <mergeCell ref="A114:E114"/>
    <mergeCell ref="A116:A129"/>
    <mergeCell ref="C122:E122"/>
    <mergeCell ref="A75:E75"/>
    <mergeCell ref="A81:E81"/>
    <mergeCell ref="A82:A83"/>
    <mergeCell ref="B82:C82"/>
    <mergeCell ref="D82:E82"/>
    <mergeCell ref="A88:A89"/>
    <mergeCell ref="B88:C88"/>
    <mergeCell ref="D88:E88"/>
    <mergeCell ref="A97:E97"/>
    <mergeCell ref="A72:B72"/>
    <mergeCell ref="D72:E72"/>
    <mergeCell ref="A73:B73"/>
    <mergeCell ref="D73:E73"/>
    <mergeCell ref="A74:B74"/>
    <mergeCell ref="A1:E1"/>
    <mergeCell ref="A32:E32"/>
    <mergeCell ref="D74:E74"/>
    <mergeCell ref="A3:E3"/>
    <mergeCell ref="G3:K3"/>
    <mergeCell ref="A4:E4"/>
    <mergeCell ref="G4:K4"/>
    <mergeCell ref="G5:G12"/>
    <mergeCell ref="A6:A31"/>
    <mergeCell ref="A34:A45"/>
    <mergeCell ref="A46:E46"/>
    <mergeCell ref="A48:A52"/>
    <mergeCell ref="A53:E5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9C66-570D-407E-825D-F6D2C318A3A3}">
  <dimension ref="A1:O106"/>
  <sheetViews>
    <sheetView showGridLines="0" tabSelected="1" topLeftCell="A111" zoomScale="90" zoomScaleNormal="90" workbookViewId="0">
      <selection activeCell="E90" sqref="E90"/>
    </sheetView>
  </sheetViews>
  <sheetFormatPr defaultColWidth="11.42578125" defaultRowHeight="15"/>
  <cols>
    <col min="1" max="1" width="23.140625" customWidth="1"/>
    <col min="2" max="2" width="33.7109375" customWidth="1"/>
    <col min="3" max="3" width="24.28515625" customWidth="1"/>
    <col min="4" max="4" width="23.140625" customWidth="1"/>
    <col min="5" max="5" width="22.42578125" customWidth="1"/>
    <col min="6" max="13" width="21.7109375" customWidth="1"/>
    <col min="14" max="14" width="20" customWidth="1"/>
    <col min="15" max="15" width="18.5703125" customWidth="1"/>
  </cols>
  <sheetData>
    <row r="1" spans="1:15" ht="32.25" customHeight="1">
      <c r="A1" s="1924" t="s">
        <v>895</v>
      </c>
      <c r="B1" s="1924"/>
      <c r="C1" s="1924"/>
      <c r="D1" s="1924"/>
      <c r="E1" s="1924"/>
      <c r="F1" s="354"/>
      <c r="G1" s="354"/>
      <c r="H1" s="354"/>
      <c r="I1" s="354"/>
      <c r="J1" s="354"/>
      <c r="N1" s="4" t="s">
        <v>896</v>
      </c>
      <c r="O1" s="5">
        <f>1423500*23%+1423500</f>
        <v>1750905</v>
      </c>
    </row>
    <row r="2" spans="1:15" ht="15.75" thickBot="1">
      <c r="A2" s="1925"/>
      <c r="B2" s="1925"/>
      <c r="C2" s="1925"/>
      <c r="D2" s="1925"/>
      <c r="E2" s="1925"/>
    </row>
    <row r="3" spans="1:15" ht="45.75" customHeight="1" thickBot="1">
      <c r="A3" s="2014" t="s">
        <v>897</v>
      </c>
      <c r="B3" s="2015"/>
      <c r="C3" s="2015"/>
      <c r="D3" s="2015"/>
      <c r="E3" s="2016"/>
      <c r="G3" s="1892"/>
      <c r="H3" s="262"/>
      <c r="I3" s="260"/>
      <c r="J3" s="260"/>
      <c r="K3" s="261"/>
    </row>
    <row r="4" spans="1:15">
      <c r="A4" s="367" t="s">
        <v>668</v>
      </c>
      <c r="B4" s="368" t="s">
        <v>193</v>
      </c>
      <c r="C4" s="368" t="s">
        <v>669</v>
      </c>
      <c r="D4" s="368" t="s">
        <v>242</v>
      </c>
      <c r="E4" s="369" t="s">
        <v>717</v>
      </c>
      <c r="G4" s="1892"/>
      <c r="H4" s="262"/>
      <c r="I4" s="260"/>
      <c r="J4" s="260"/>
      <c r="K4" s="261"/>
    </row>
    <row r="5" spans="1:15" ht="30">
      <c r="A5" s="2040" t="s">
        <v>898</v>
      </c>
      <c r="B5" s="356" t="s">
        <v>899</v>
      </c>
      <c r="C5" s="359" t="s">
        <v>259</v>
      </c>
      <c r="D5" s="359">
        <v>38</v>
      </c>
      <c r="E5" s="380">
        <f>D5*$O$1</f>
        <v>66534390</v>
      </c>
      <c r="G5" s="1892"/>
      <c r="H5" s="262"/>
      <c r="I5" s="260"/>
      <c r="J5" s="260"/>
      <c r="K5" s="261"/>
    </row>
    <row r="6" spans="1:15" ht="30">
      <c r="A6" s="2040"/>
      <c r="B6" s="356" t="s">
        <v>758</v>
      </c>
      <c r="C6" s="359" t="s">
        <v>259</v>
      </c>
      <c r="D6" s="359">
        <v>30</v>
      </c>
      <c r="E6" s="380">
        <f>D6*$O$1</f>
        <v>52527150</v>
      </c>
    </row>
    <row r="7" spans="1:15">
      <c r="A7" s="2040"/>
      <c r="B7" s="356" t="s">
        <v>218</v>
      </c>
      <c r="C7" s="359" t="s">
        <v>332</v>
      </c>
      <c r="D7" s="359">
        <v>2</v>
      </c>
      <c r="E7" s="380">
        <f>D7*$O$1</f>
        <v>3501810</v>
      </c>
    </row>
    <row r="8" spans="1:15">
      <c r="A8" s="2040"/>
      <c r="B8" s="356" t="s">
        <v>749</v>
      </c>
      <c r="C8" s="359" t="s">
        <v>332</v>
      </c>
      <c r="D8" s="359">
        <v>1.5</v>
      </c>
      <c r="E8" s="380">
        <f>+ROUNDUP($O$1*1.5,0)</f>
        <v>2626358</v>
      </c>
    </row>
    <row r="9" spans="1:15">
      <c r="A9" s="2040"/>
      <c r="B9" s="356" t="s">
        <v>750</v>
      </c>
      <c r="C9" s="359" t="s">
        <v>332</v>
      </c>
      <c r="D9" s="359">
        <v>1</v>
      </c>
      <c r="E9" s="380">
        <f>D9*$O$1</f>
        <v>1750905</v>
      </c>
    </row>
    <row r="10" spans="1:15">
      <c r="A10" s="2040"/>
      <c r="B10" s="356" t="s">
        <v>900</v>
      </c>
      <c r="C10" s="359" t="s">
        <v>675</v>
      </c>
      <c r="D10" s="359">
        <v>1</v>
      </c>
      <c r="E10" s="380">
        <f>D10*$O$1</f>
        <v>1750905</v>
      </c>
    </row>
    <row r="11" spans="1:15">
      <c r="A11" s="2040"/>
      <c r="B11" s="356" t="s">
        <v>901</v>
      </c>
      <c r="C11" s="359" t="s">
        <v>902</v>
      </c>
      <c r="D11" s="359">
        <v>2.8000000000000001E-2</v>
      </c>
      <c r="E11" s="380">
        <f>+ROUNDDOWN(D11*O1,0)</f>
        <v>49025</v>
      </c>
    </row>
    <row r="12" spans="1:15">
      <c r="A12" s="2040"/>
      <c r="B12" s="356" t="s">
        <v>903</v>
      </c>
      <c r="C12" s="359" t="s">
        <v>332</v>
      </c>
      <c r="D12" s="359">
        <v>1.54</v>
      </c>
      <c r="E12" s="380">
        <f>+ROUNDUP(D12*$O$1,0)</f>
        <v>2696394</v>
      </c>
    </row>
    <row r="13" spans="1:15">
      <c r="A13" s="2040"/>
      <c r="B13" s="356" t="s">
        <v>753</v>
      </c>
      <c r="C13" s="359" t="s">
        <v>904</v>
      </c>
      <c r="D13" s="390">
        <v>0.06</v>
      </c>
      <c r="E13" s="380">
        <f>+ROUNDDOWN(D13*$O$1,0)</f>
        <v>105054</v>
      </c>
    </row>
    <row r="14" spans="1:15">
      <c r="A14" s="2040"/>
      <c r="B14" s="356" t="s">
        <v>753</v>
      </c>
      <c r="C14" s="359" t="s">
        <v>905</v>
      </c>
      <c r="D14" s="359">
        <v>6.6000000000000003E-2</v>
      </c>
      <c r="E14" s="380">
        <f>+ROUNDUP(D14*$O$1,0)</f>
        <v>115560</v>
      </c>
    </row>
    <row r="15" spans="1:15">
      <c r="A15" s="2040"/>
      <c r="B15" s="356" t="s">
        <v>906</v>
      </c>
      <c r="C15" s="359" t="s">
        <v>336</v>
      </c>
      <c r="D15" s="359">
        <v>0.05</v>
      </c>
      <c r="E15" s="380">
        <f>+ROUNDDOWN(D15*$O$1,0)</f>
        <v>87545</v>
      </c>
    </row>
    <row r="16" spans="1:15" ht="30">
      <c r="A16" s="2040"/>
      <c r="B16" s="356" t="s">
        <v>907</v>
      </c>
      <c r="C16" s="359" t="s">
        <v>338</v>
      </c>
      <c r="D16" s="359">
        <v>0.25</v>
      </c>
      <c r="E16" s="380">
        <f>+ROUNDDOWN(D16*$O$1,0)</f>
        <v>437726</v>
      </c>
    </row>
    <row r="17" spans="1:5" ht="45">
      <c r="A17" s="2040"/>
      <c r="B17" s="356" t="s">
        <v>756</v>
      </c>
      <c r="C17" s="359" t="s">
        <v>332</v>
      </c>
      <c r="D17" s="359">
        <v>0.76</v>
      </c>
      <c r="E17" s="380">
        <f>+ROUNDUP(D17*$O$1,0)</f>
        <v>1330688</v>
      </c>
    </row>
    <row r="18" spans="1:5" ht="45">
      <c r="A18" s="2040"/>
      <c r="B18" s="356" t="s">
        <v>757</v>
      </c>
      <c r="C18" s="359" t="s">
        <v>259</v>
      </c>
      <c r="D18" s="359">
        <v>1</v>
      </c>
      <c r="E18" s="380">
        <f>D18*$O$1</f>
        <v>1750905</v>
      </c>
    </row>
    <row r="19" spans="1:5">
      <c r="A19" s="2041"/>
      <c r="B19" s="360" t="s">
        <v>908</v>
      </c>
      <c r="C19" s="382" t="s">
        <v>332</v>
      </c>
      <c r="D19" s="382">
        <v>0.115</v>
      </c>
      <c r="E19" s="383">
        <f>+ROUNDDOWN(D19*$O$1,0)</f>
        <v>201354</v>
      </c>
    </row>
    <row r="20" spans="1:5" ht="61.5" customHeight="1">
      <c r="A20" s="2042" t="s">
        <v>909</v>
      </c>
      <c r="B20" s="2043"/>
      <c r="C20" s="2043"/>
      <c r="D20" s="2043"/>
      <c r="E20" s="2044"/>
    </row>
    <row r="21" spans="1:5" ht="222.75" customHeight="1">
      <c r="A21" s="2037" t="s">
        <v>910</v>
      </c>
      <c r="B21" s="2038"/>
      <c r="C21" s="2038"/>
      <c r="D21" s="2038"/>
      <c r="E21" s="2039"/>
    </row>
    <row r="22" spans="1:5" ht="15.75" thickBot="1">
      <c r="A22" s="370"/>
      <c r="B22" s="391"/>
      <c r="C22" s="358"/>
      <c r="D22" s="358"/>
      <c r="E22" s="371"/>
    </row>
    <row r="23" spans="1:5" ht="36.75" customHeight="1" thickBot="1">
      <c r="A23" s="2014" t="s">
        <v>911</v>
      </c>
      <c r="B23" s="2015"/>
      <c r="C23" s="2015"/>
      <c r="D23" s="2015"/>
      <c r="E23" s="2016"/>
    </row>
    <row r="24" spans="1:5">
      <c r="A24" s="367" t="s">
        <v>668</v>
      </c>
      <c r="B24" s="368" t="s">
        <v>193</v>
      </c>
      <c r="C24" s="368" t="s">
        <v>669</v>
      </c>
      <c r="D24" s="368" t="s">
        <v>242</v>
      </c>
      <c r="E24" s="369" t="s">
        <v>717</v>
      </c>
    </row>
    <row r="25" spans="1:5" ht="30">
      <c r="A25" s="2040" t="s">
        <v>898</v>
      </c>
      <c r="B25" s="356" t="s">
        <v>899</v>
      </c>
      <c r="C25" s="359" t="s">
        <v>259</v>
      </c>
      <c r="D25" s="359">
        <v>17</v>
      </c>
      <c r="E25" s="380">
        <f>D25*$O$1</f>
        <v>29765385</v>
      </c>
    </row>
    <row r="26" spans="1:5" ht="30">
      <c r="A26" s="2040"/>
      <c r="B26" s="356" t="s">
        <v>671</v>
      </c>
      <c r="C26" s="359" t="s">
        <v>259</v>
      </c>
      <c r="D26" s="359">
        <v>8</v>
      </c>
      <c r="E26" s="380">
        <f>D26*$O$1</f>
        <v>14007240</v>
      </c>
    </row>
    <row r="27" spans="1:5">
      <c r="A27" s="2040"/>
      <c r="B27" s="356" t="s">
        <v>749</v>
      </c>
      <c r="C27" s="359" t="s">
        <v>332</v>
      </c>
      <c r="D27" s="359">
        <v>1.5</v>
      </c>
      <c r="E27" s="380">
        <f>+ROUNDUP(D27*$O$1,0)</f>
        <v>2626358</v>
      </c>
    </row>
    <row r="28" spans="1:5">
      <c r="A28" s="2040"/>
      <c r="B28" s="356" t="s">
        <v>750</v>
      </c>
      <c r="C28" s="359" t="s">
        <v>332</v>
      </c>
      <c r="D28" s="359">
        <v>0.6</v>
      </c>
      <c r="E28" s="380">
        <f>D28*$O$1</f>
        <v>1050543</v>
      </c>
    </row>
    <row r="29" spans="1:5">
      <c r="A29" s="2040"/>
      <c r="B29" s="356" t="s">
        <v>218</v>
      </c>
      <c r="C29" s="359" t="s">
        <v>332</v>
      </c>
      <c r="D29" s="359">
        <v>1</v>
      </c>
      <c r="E29" s="380">
        <f>D29*$O$1</f>
        <v>1750905</v>
      </c>
    </row>
    <row r="30" spans="1:5">
      <c r="A30" s="2040"/>
      <c r="B30" s="356" t="s">
        <v>912</v>
      </c>
      <c r="C30" s="359" t="s">
        <v>229</v>
      </c>
      <c r="D30" s="359">
        <v>0.2</v>
      </c>
      <c r="E30" s="380">
        <f>D30*$O$1</f>
        <v>350181</v>
      </c>
    </row>
    <row r="31" spans="1:5" ht="15.75" customHeight="1">
      <c r="A31" s="2040"/>
      <c r="B31" s="357" t="s">
        <v>913</v>
      </c>
      <c r="C31" s="359" t="s">
        <v>229</v>
      </c>
      <c r="D31" s="359">
        <v>0.5</v>
      </c>
      <c r="E31" s="380">
        <f>+ROUNDUP(D31*$O$1,0)</f>
        <v>875453</v>
      </c>
    </row>
    <row r="32" spans="1:5" ht="15.75" customHeight="1">
      <c r="A32" s="2040"/>
      <c r="B32" s="357" t="s">
        <v>914</v>
      </c>
      <c r="C32" s="359" t="s">
        <v>602</v>
      </c>
      <c r="D32" s="359">
        <v>0.03</v>
      </c>
      <c r="E32" s="380">
        <f>+ROUNDDOWN(D32*$O$1,0)</f>
        <v>52527</v>
      </c>
    </row>
    <row r="33" spans="1:5" ht="15.75" customHeight="1">
      <c r="A33" s="2040"/>
      <c r="B33" s="357" t="s">
        <v>900</v>
      </c>
      <c r="C33" s="359" t="s">
        <v>675</v>
      </c>
      <c r="D33" s="359">
        <v>0.5</v>
      </c>
      <c r="E33" s="380">
        <f>+ROUNDUP(D33*$O$1,0)</f>
        <v>875453</v>
      </c>
    </row>
    <row r="34" spans="1:5" ht="15.75" customHeight="1">
      <c r="A34" s="2040"/>
      <c r="B34" s="355" t="s">
        <v>676</v>
      </c>
      <c r="C34" s="359" t="s">
        <v>677</v>
      </c>
      <c r="D34" s="359">
        <v>3.6999999999999998E-2</v>
      </c>
      <c r="E34" s="380">
        <f>+ROUNDUP(D34*$O$1,0)</f>
        <v>64784</v>
      </c>
    </row>
    <row r="35" spans="1:5" ht="15.75" customHeight="1">
      <c r="A35" s="2040"/>
      <c r="B35" t="s">
        <v>915</v>
      </c>
      <c r="C35" s="359" t="s">
        <v>675</v>
      </c>
      <c r="D35" s="359">
        <v>0.12</v>
      </c>
      <c r="E35" s="380">
        <f>+ROUNDUP(D35*$O$1,0)</f>
        <v>210109</v>
      </c>
    </row>
    <row r="36" spans="1:5">
      <c r="A36" s="2040"/>
      <c r="B36" s="356" t="s">
        <v>916</v>
      </c>
      <c r="C36" s="359" t="s">
        <v>332</v>
      </c>
      <c r="D36" s="390">
        <v>0.35</v>
      </c>
      <c r="E36" s="380">
        <f>+ROUNDUP(D36*$O$1,0)</f>
        <v>612817</v>
      </c>
    </row>
    <row r="37" spans="1:5">
      <c r="A37" s="2040"/>
      <c r="B37" s="356" t="s">
        <v>917</v>
      </c>
      <c r="C37" s="359" t="s">
        <v>142</v>
      </c>
      <c r="D37" s="359">
        <v>0.38</v>
      </c>
      <c r="E37" s="380">
        <f>+ROUNDUP(D37*$O$1,0)</f>
        <v>665344</v>
      </c>
    </row>
    <row r="38" spans="1:5" ht="43.5" customHeight="1">
      <c r="A38" s="2040"/>
      <c r="B38" s="356" t="s">
        <v>756</v>
      </c>
      <c r="C38" s="359" t="s">
        <v>332</v>
      </c>
      <c r="D38" s="359">
        <v>0.46</v>
      </c>
      <c r="E38" s="380">
        <f>+ROUNDDOWN(D38*$O$1,0)</f>
        <v>805416</v>
      </c>
    </row>
    <row r="39" spans="1:5" ht="45">
      <c r="A39" s="2040"/>
      <c r="B39" s="356" t="s">
        <v>757</v>
      </c>
      <c r="C39" s="359" t="s">
        <v>142</v>
      </c>
      <c r="D39" s="359">
        <v>0.6</v>
      </c>
      <c r="E39" s="380">
        <f>D39*$O$1</f>
        <v>1050543</v>
      </c>
    </row>
    <row r="40" spans="1:5" ht="359.25" customHeight="1">
      <c r="A40" s="2008" t="s">
        <v>918</v>
      </c>
      <c r="B40" s="2008"/>
      <c r="C40" s="2008"/>
      <c r="D40" s="2008"/>
      <c r="E40" s="2008"/>
    </row>
    <row r="41" spans="1:5" ht="12" customHeight="1" thickBot="1">
      <c r="A41" s="389"/>
      <c r="B41" s="389"/>
      <c r="C41" s="389"/>
      <c r="D41" s="389"/>
      <c r="E41" s="389"/>
    </row>
    <row r="42" spans="1:5" ht="23.25" customHeight="1" thickBot="1">
      <c r="A42" s="2014" t="s">
        <v>919</v>
      </c>
      <c r="B42" s="2015"/>
      <c r="C42" s="2015"/>
      <c r="D42" s="2015"/>
      <c r="E42" s="2016"/>
    </row>
    <row r="43" spans="1:5" ht="21.75" customHeight="1">
      <c r="A43" s="367" t="s">
        <v>668</v>
      </c>
      <c r="B43" s="368" t="s">
        <v>193</v>
      </c>
      <c r="C43" s="368" t="s">
        <v>669</v>
      </c>
      <c r="D43" s="368" t="s">
        <v>242</v>
      </c>
      <c r="E43" s="369" t="s">
        <v>717</v>
      </c>
    </row>
    <row r="44" spans="1:5" ht="30" customHeight="1">
      <c r="A44" s="2041" t="s">
        <v>898</v>
      </c>
      <c r="B44" s="356" t="s">
        <v>258</v>
      </c>
      <c r="C44" s="359" t="s">
        <v>259</v>
      </c>
      <c r="D44" s="359">
        <v>38</v>
      </c>
      <c r="E44" s="380">
        <f>D44*$O$1</f>
        <v>66534390</v>
      </c>
    </row>
    <row r="45" spans="1:5" ht="12.75" customHeight="1">
      <c r="A45" s="2045"/>
      <c r="B45" s="356" t="s">
        <v>260</v>
      </c>
      <c r="C45" s="359" t="s">
        <v>259</v>
      </c>
      <c r="D45" s="359">
        <v>21</v>
      </c>
      <c r="E45" s="380">
        <f>D45*$O$1</f>
        <v>36769005</v>
      </c>
    </row>
    <row r="46" spans="1:5" ht="15" customHeight="1">
      <c r="A46" s="2045"/>
      <c r="B46" s="356" t="s">
        <v>252</v>
      </c>
      <c r="C46" s="359" t="s">
        <v>259</v>
      </c>
      <c r="D46" s="359">
        <v>5</v>
      </c>
      <c r="E46" s="380">
        <f>+ROUNDUP(D46*$O$1,0)</f>
        <v>8754525</v>
      </c>
    </row>
    <row r="47" spans="1:5" ht="16.5" customHeight="1">
      <c r="A47" s="2045"/>
      <c r="B47" s="357" t="s">
        <v>906</v>
      </c>
      <c r="C47" s="359" t="s">
        <v>336</v>
      </c>
      <c r="D47" s="359">
        <v>0.5</v>
      </c>
      <c r="E47" s="380">
        <f>+ROUNDUP(D47*$O$1,0)</f>
        <v>875453</v>
      </c>
    </row>
    <row r="48" spans="1:5" ht="15" customHeight="1">
      <c r="A48" s="2046"/>
      <c r="B48" s="357" t="s">
        <v>900</v>
      </c>
      <c r="C48" s="359" t="s">
        <v>675</v>
      </c>
      <c r="D48" s="359">
        <v>3.6999999999999998E-2</v>
      </c>
      <c r="E48" s="380">
        <f>+ROUNDUP(D48*$O$1,0)</f>
        <v>64784</v>
      </c>
    </row>
    <row r="49" spans="1:13" ht="75" customHeight="1">
      <c r="A49" s="2033" t="s">
        <v>920</v>
      </c>
      <c r="B49" s="2034"/>
      <c r="C49" s="2034"/>
      <c r="D49" s="2034"/>
      <c r="E49" s="2035"/>
    </row>
    <row r="50" spans="1:13" ht="12" customHeight="1" thickBot="1">
      <c r="A50" s="389"/>
      <c r="B50" s="389"/>
      <c r="C50" s="389"/>
      <c r="D50" s="389"/>
      <c r="E50" s="389"/>
    </row>
    <row r="51" spans="1:13" ht="23.1" customHeight="1" thickBot="1">
      <c r="A51" s="2014" t="s">
        <v>921</v>
      </c>
      <c r="B51" s="2015"/>
      <c r="C51" s="2015"/>
      <c r="D51" s="2015"/>
      <c r="E51" s="2015"/>
      <c r="F51" s="2015"/>
      <c r="G51" s="2015"/>
      <c r="H51" s="2015"/>
      <c r="I51" s="2016"/>
    </row>
    <row r="52" spans="1:13" ht="40.5" customHeight="1">
      <c r="A52" s="2013" t="s">
        <v>668</v>
      </c>
      <c r="B52" s="2012" t="s">
        <v>922</v>
      </c>
      <c r="C52" s="2012"/>
      <c r="D52" s="2012"/>
      <c r="E52" s="2012"/>
      <c r="F52" s="2013" t="s">
        <v>923</v>
      </c>
      <c r="G52" s="2013"/>
      <c r="H52" s="2013"/>
      <c r="I52" s="2013"/>
    </row>
    <row r="53" spans="1:13" ht="23.1" customHeight="1">
      <c r="A53" s="2036"/>
      <c r="B53" s="372" t="s">
        <v>924</v>
      </c>
      <c r="C53" s="372" t="s">
        <v>924</v>
      </c>
      <c r="D53" s="373" t="s">
        <v>925</v>
      </c>
      <c r="E53" s="373" t="s">
        <v>925</v>
      </c>
      <c r="F53" s="372" t="s">
        <v>924</v>
      </c>
      <c r="G53" s="372" t="s">
        <v>924</v>
      </c>
      <c r="H53" s="373" t="s">
        <v>925</v>
      </c>
      <c r="I53" s="373" t="s">
        <v>925</v>
      </c>
    </row>
    <row r="54" spans="1:13" ht="27.75" customHeight="1">
      <c r="A54" s="361" t="s">
        <v>898</v>
      </c>
      <c r="B54" s="359">
        <v>0.74</v>
      </c>
      <c r="C54" s="380">
        <f>+ROUNDUP(B54*$O$1,0)</f>
        <v>1295670</v>
      </c>
      <c r="D54" s="359">
        <v>0.93</v>
      </c>
      <c r="E54" s="380">
        <f>+ROUNDUP(D54*$O$1,0)</f>
        <v>1628342</v>
      </c>
      <c r="F54" s="359">
        <v>0.19900000000000001</v>
      </c>
      <c r="G54" s="380">
        <f>+ROUNDUP(F54*$O$1,0)</f>
        <v>348431</v>
      </c>
      <c r="H54" s="359">
        <v>0.248</v>
      </c>
      <c r="I54" s="380">
        <f>+ROUNDUP(H54*$O$1,0)</f>
        <v>434225</v>
      </c>
    </row>
    <row r="55" spans="1:13" ht="32.25" customHeight="1">
      <c r="A55" s="361" t="s">
        <v>926</v>
      </c>
      <c r="B55" s="359">
        <v>1</v>
      </c>
      <c r="C55" s="380">
        <f>+ROUNDUP(B55*$O$1,0)</f>
        <v>1750905</v>
      </c>
      <c r="D55" s="359">
        <v>1</v>
      </c>
      <c r="E55" s="380">
        <f>+ROUNDUP(D55*$O$1,0)</f>
        <v>1750905</v>
      </c>
      <c r="F55" s="359">
        <v>1</v>
      </c>
      <c r="G55" s="380">
        <f>+ROUNDUP(F55*$O$1,0)</f>
        <v>1750905</v>
      </c>
      <c r="H55" s="359">
        <v>1</v>
      </c>
      <c r="I55" s="380">
        <f>+ROUNDUP(H55*$O$1,0)</f>
        <v>1750905</v>
      </c>
    </row>
    <row r="56" spans="1:13" ht="44.25" customHeight="1">
      <c r="A56" s="361" t="s">
        <v>927</v>
      </c>
      <c r="B56" s="359">
        <v>0.5</v>
      </c>
      <c r="C56" s="380">
        <f>+ROUNDUP(B56*$O$1,0)</f>
        <v>875453</v>
      </c>
      <c r="D56" s="359">
        <v>0.5</v>
      </c>
      <c r="E56" s="380">
        <f>+ROUNDUP(D56*$O$1,0)</f>
        <v>875453</v>
      </c>
      <c r="F56" s="359">
        <v>0.5</v>
      </c>
      <c r="G56" s="380">
        <f>+ROUNDUP(F56*$O$1,0)</f>
        <v>875453</v>
      </c>
      <c r="H56" s="359">
        <v>0.5</v>
      </c>
      <c r="I56" s="380">
        <f>+ROUNDUP(H56*$O$1,0)</f>
        <v>875453</v>
      </c>
    </row>
    <row r="57" spans="1:13" ht="12" customHeight="1" thickBot="1">
      <c r="A57" s="389"/>
      <c r="B57" s="389"/>
      <c r="C57" s="389"/>
      <c r="D57" s="389"/>
      <c r="E57" s="389"/>
    </row>
    <row r="58" spans="1:13" ht="23.1" customHeight="1" thickBot="1">
      <c r="A58" s="2014" t="s">
        <v>928</v>
      </c>
      <c r="B58" s="2015"/>
      <c r="C58" s="2015"/>
      <c r="D58" s="2015"/>
      <c r="E58" s="2015"/>
      <c r="F58" s="2015"/>
      <c r="G58" s="2015"/>
      <c r="H58" s="2015"/>
      <c r="I58" s="2015"/>
      <c r="J58" s="2015"/>
      <c r="K58" s="2015"/>
      <c r="L58" s="2015"/>
      <c r="M58" s="2016"/>
    </row>
    <row r="59" spans="1:13" ht="23.1" customHeight="1">
      <c r="A59" s="2000" t="s">
        <v>668</v>
      </c>
      <c r="B59" s="2018" t="s">
        <v>922</v>
      </c>
      <c r="C59" s="2019"/>
      <c r="D59" s="2019"/>
      <c r="E59" s="2020"/>
      <c r="F59" s="2021" t="s">
        <v>923</v>
      </c>
      <c r="G59" s="2022"/>
      <c r="H59" s="2022"/>
      <c r="I59" s="2023"/>
      <c r="J59" s="2021" t="s">
        <v>929</v>
      </c>
      <c r="K59" s="2022"/>
      <c r="L59" s="2022"/>
      <c r="M59" s="2023"/>
    </row>
    <row r="60" spans="1:13" ht="23.1" customHeight="1">
      <c r="A60" s="2017"/>
      <c r="B60" s="375" t="s">
        <v>924</v>
      </c>
      <c r="C60" s="372" t="s">
        <v>924</v>
      </c>
      <c r="D60" s="373" t="s">
        <v>925</v>
      </c>
      <c r="E60" s="376" t="s">
        <v>925</v>
      </c>
      <c r="F60" s="375" t="s">
        <v>924</v>
      </c>
      <c r="G60" s="372" t="s">
        <v>924</v>
      </c>
      <c r="H60" s="373" t="s">
        <v>925</v>
      </c>
      <c r="I60" s="376" t="s">
        <v>925</v>
      </c>
      <c r="J60" s="375" t="s">
        <v>924</v>
      </c>
      <c r="K60" s="372" t="s">
        <v>924</v>
      </c>
      <c r="L60" s="373" t="s">
        <v>925</v>
      </c>
      <c r="M60" s="376" t="s">
        <v>925</v>
      </c>
    </row>
    <row r="61" spans="1:13" ht="33" customHeight="1">
      <c r="A61" s="388" t="s">
        <v>898</v>
      </c>
      <c r="B61" s="387">
        <v>0.64</v>
      </c>
      <c r="C61" s="380">
        <f>+ROUNDUP(B61*$O$1,0)</f>
        <v>1120580</v>
      </c>
      <c r="D61" s="359">
        <v>0.84</v>
      </c>
      <c r="E61" s="386">
        <f>+ROUNDUP(D61*$O$1,0)</f>
        <v>1470761</v>
      </c>
      <c r="F61" s="387">
        <v>3.6999999999999998E-2</v>
      </c>
      <c r="G61" s="380">
        <f>+ROUNDUP(F61*$O$1,0)</f>
        <v>64784</v>
      </c>
      <c r="H61" s="359">
        <v>4.7E-2</v>
      </c>
      <c r="I61" s="386">
        <f>+ROUNDUP(H61*$O$1,0)</f>
        <v>82293</v>
      </c>
      <c r="J61" s="387">
        <v>6.0000000000000001E-3</v>
      </c>
      <c r="K61" s="380">
        <f>+ROUNDUP(J61*$O$1,0)</f>
        <v>10506</v>
      </c>
      <c r="L61" s="359">
        <v>7.0000000000000001E-3</v>
      </c>
      <c r="M61" s="386">
        <f>+ROUNDUP(L61*$O$1,0)</f>
        <v>12257</v>
      </c>
    </row>
    <row r="62" spans="1:13" ht="29.25" customHeight="1">
      <c r="A62" s="388" t="s">
        <v>926</v>
      </c>
      <c r="B62" s="387">
        <v>1</v>
      </c>
      <c r="C62" s="380">
        <f>+ROUNDUP(B62*$O$1,0)</f>
        <v>1750905</v>
      </c>
      <c r="D62" s="359">
        <v>1</v>
      </c>
      <c r="E62" s="386">
        <f>+ROUNDUP(D62*$O$1,0)</f>
        <v>1750905</v>
      </c>
      <c r="F62" s="387">
        <v>1</v>
      </c>
      <c r="G62" s="380">
        <f>+ROUNDUP(F62*$O$1,0)</f>
        <v>1750905</v>
      </c>
      <c r="H62" s="359">
        <v>1</v>
      </c>
      <c r="I62" s="386">
        <f>+ROUNDUP(H62*$O$1,0)</f>
        <v>1750905</v>
      </c>
      <c r="J62" s="387">
        <v>1</v>
      </c>
      <c r="K62" s="380">
        <f>+ROUNDUP(J62*$O$1,0)</f>
        <v>1750905</v>
      </c>
      <c r="L62" s="359">
        <v>1</v>
      </c>
      <c r="M62" s="386">
        <f>+ROUNDUP(L62*$O$1,0)</f>
        <v>1750905</v>
      </c>
    </row>
    <row r="63" spans="1:13" ht="48" customHeight="1">
      <c r="A63" s="385" t="s">
        <v>927</v>
      </c>
      <c r="B63" s="384">
        <v>0.5</v>
      </c>
      <c r="C63" s="383">
        <f>+ROUNDUP(B63*$O$1,0)</f>
        <v>875453</v>
      </c>
      <c r="D63" s="382">
        <v>0.5</v>
      </c>
      <c r="E63" s="381">
        <f>+ROUNDUP(D63*$O$1,0)</f>
        <v>875453</v>
      </c>
      <c r="F63" s="384">
        <v>0.5</v>
      </c>
      <c r="G63" s="383">
        <f>+ROUNDUP(F63*$O$1,0)</f>
        <v>875453</v>
      </c>
      <c r="H63" s="382">
        <v>0.5</v>
      </c>
      <c r="I63" s="381">
        <f>+ROUNDUP(H63*$O$1,0)</f>
        <v>875453</v>
      </c>
      <c r="J63" s="384">
        <v>0.5</v>
      </c>
      <c r="K63" s="383">
        <f>+ROUNDUP(J63*$O$1,0)</f>
        <v>875453</v>
      </c>
      <c r="L63" s="382">
        <v>0.5</v>
      </c>
      <c r="M63" s="381">
        <f>+ROUNDUP(L63*$O$1,0)</f>
        <v>875453</v>
      </c>
    </row>
    <row r="64" spans="1:13" ht="48" customHeight="1">
      <c r="A64" s="2033" t="s">
        <v>930</v>
      </c>
      <c r="B64" s="2034"/>
      <c r="C64" s="2034"/>
      <c r="D64" s="2034"/>
      <c r="E64" s="2034"/>
      <c r="F64" s="2034"/>
      <c r="G64" s="2034"/>
      <c r="H64" s="2034"/>
      <c r="I64" s="2034"/>
      <c r="J64" s="2034"/>
      <c r="K64" s="2034"/>
      <c r="L64" s="2034"/>
      <c r="M64" s="2035"/>
    </row>
    <row r="65" spans="1:5" ht="12" customHeight="1" thickBot="1"/>
    <row r="66" spans="1:5" ht="34.5" customHeight="1" thickBot="1">
      <c r="A66" s="2024" t="s">
        <v>931</v>
      </c>
      <c r="B66" s="2025"/>
      <c r="C66" s="2025"/>
      <c r="D66" s="2025"/>
      <c r="E66" s="2026"/>
    </row>
    <row r="67" spans="1:5">
      <c r="A67" s="377" t="s">
        <v>784</v>
      </c>
      <c r="B67" s="377" t="s">
        <v>69</v>
      </c>
      <c r="C67" s="377" t="s">
        <v>172</v>
      </c>
      <c r="D67" s="377" t="s">
        <v>70</v>
      </c>
      <c r="E67" s="377" t="s">
        <v>172</v>
      </c>
    </row>
    <row r="68" spans="1:5">
      <c r="A68" s="363">
        <v>5</v>
      </c>
      <c r="B68" s="363">
        <v>6.4000000000000001E-2</v>
      </c>
      <c r="C68" s="364">
        <v>112057.92</v>
      </c>
      <c r="D68" s="363">
        <v>8.2000000000000003E-2</v>
      </c>
      <c r="E68" s="380">
        <f>+ROUNDDOWN(D68*$O$1,0)</f>
        <v>143574</v>
      </c>
    </row>
    <row r="69" spans="1:5">
      <c r="A69" s="365">
        <v>8</v>
      </c>
      <c r="B69" s="365">
        <v>7.4999999999999997E-2</v>
      </c>
      <c r="C69" s="364">
        <v>131317.88</v>
      </c>
      <c r="D69" s="365">
        <v>9.7000000000000003E-2</v>
      </c>
      <c r="E69" s="380">
        <f>+ROUNDUP(D69*$O$1,0)</f>
        <v>169838</v>
      </c>
    </row>
    <row r="70" spans="1:5">
      <c r="A70" s="363">
        <v>11</v>
      </c>
      <c r="B70" s="363">
        <v>9.7000000000000003E-2</v>
      </c>
      <c r="C70" s="364">
        <v>169837.79</v>
      </c>
      <c r="D70" s="363">
        <v>0.11799999999999999</v>
      </c>
      <c r="E70" s="380">
        <f>+ROUNDUP(D70*$O$1,0)</f>
        <v>206607</v>
      </c>
    </row>
    <row r="71" spans="1:5" ht="15.75" thickBot="1">
      <c r="A71" s="2027"/>
      <c r="B71" s="2027"/>
      <c r="C71" s="2027"/>
      <c r="D71" s="2027"/>
      <c r="E71" s="2027"/>
    </row>
    <row r="72" spans="1:5" ht="20.25" customHeight="1" thickBot="1">
      <c r="A72" s="2028" t="s">
        <v>932</v>
      </c>
      <c r="B72" s="2029"/>
      <c r="C72" s="2029"/>
      <c r="D72" s="2029"/>
      <c r="E72" s="2030"/>
    </row>
    <row r="73" spans="1:5">
      <c r="A73" s="378" t="s">
        <v>784</v>
      </c>
      <c r="B73" s="378" t="s">
        <v>69</v>
      </c>
      <c r="C73" s="378" t="s">
        <v>172</v>
      </c>
      <c r="D73" s="378" t="s">
        <v>70</v>
      </c>
      <c r="E73" s="378" t="s">
        <v>172</v>
      </c>
    </row>
    <row r="74" spans="1:5">
      <c r="A74" s="365">
        <v>5</v>
      </c>
      <c r="B74" s="365">
        <v>4.8000000000000001E-2</v>
      </c>
      <c r="C74" s="366">
        <v>84043.44</v>
      </c>
      <c r="D74" s="365">
        <v>6.2E-2</v>
      </c>
      <c r="E74" s="380">
        <f>+ROUNDDOWN(D74*$O$1,0)</f>
        <v>108556</v>
      </c>
    </row>
    <row r="75" spans="1:5">
      <c r="A75" s="365">
        <v>8</v>
      </c>
      <c r="B75" s="365">
        <v>5.6000000000000001E-2</v>
      </c>
      <c r="C75" s="366">
        <v>98050.68</v>
      </c>
      <c r="D75" s="365">
        <v>7.1999999999999995E-2</v>
      </c>
      <c r="E75" s="380">
        <f>+ROUNDDOWN(D75*$O$1,0)</f>
        <v>126065</v>
      </c>
    </row>
    <row r="76" spans="1:5">
      <c r="A76" s="365">
        <v>11</v>
      </c>
      <c r="B76" s="365">
        <v>7.1999999999999995E-2</v>
      </c>
      <c r="C76" s="366">
        <v>126065.16</v>
      </c>
      <c r="D76" s="365">
        <v>8.8999999999999996E-2</v>
      </c>
      <c r="E76" s="380">
        <f>+ROUNDUP(D76*$O$1,0)</f>
        <v>155831</v>
      </c>
    </row>
    <row r="77" spans="1:5" ht="15.75" thickBot="1">
      <c r="A77" s="2031"/>
      <c r="B77" s="2031"/>
      <c r="C77" s="2031"/>
      <c r="D77" s="2031"/>
      <c r="E77" s="2031"/>
    </row>
    <row r="78" spans="1:5" ht="24.75" customHeight="1" thickBot="1">
      <c r="A78" s="2028" t="s">
        <v>933</v>
      </c>
      <c r="B78" s="2029"/>
      <c r="C78" s="2029"/>
      <c r="D78" s="2029"/>
      <c r="E78" s="2030"/>
    </row>
    <row r="79" spans="1:5">
      <c r="A79" s="378" t="s">
        <v>784</v>
      </c>
      <c r="B79" s="378" t="s">
        <v>69</v>
      </c>
      <c r="C79" s="378" t="s">
        <v>172</v>
      </c>
      <c r="D79" s="378" t="s">
        <v>70</v>
      </c>
      <c r="E79" s="378" t="s">
        <v>172</v>
      </c>
    </row>
    <row r="80" spans="1:5">
      <c r="A80" s="365">
        <v>5</v>
      </c>
      <c r="B80" s="365">
        <v>3.2000000000000001E-2</v>
      </c>
      <c r="C80" s="366">
        <v>56028.959999999999</v>
      </c>
      <c r="D80" s="365">
        <v>4.1000000000000002E-2</v>
      </c>
      <c r="E80" s="380">
        <f>+ROUNDDOWN(D80*$O$1,0)</f>
        <v>71787</v>
      </c>
    </row>
    <row r="81" spans="1:5">
      <c r="A81" s="365">
        <v>8</v>
      </c>
      <c r="B81" s="365">
        <v>3.6999999999999998E-2</v>
      </c>
      <c r="C81" s="366">
        <v>64783.49</v>
      </c>
      <c r="D81" s="365">
        <v>4.8000000000000001E-2</v>
      </c>
      <c r="E81" s="380">
        <f>+ROUNDDOWN(D81*$O$1,0)</f>
        <v>84043</v>
      </c>
    </row>
    <row r="82" spans="1:5">
      <c r="A82" s="365">
        <v>11</v>
      </c>
      <c r="B82" s="365">
        <v>4.8000000000000001E-2</v>
      </c>
      <c r="C82" s="366">
        <v>84043.44</v>
      </c>
      <c r="D82" s="365">
        <v>5.8999999999999997E-2</v>
      </c>
      <c r="E82" s="380">
        <f>+ROUNDDOWN(D82*$O$1,0)</f>
        <v>103303</v>
      </c>
    </row>
    <row r="83" spans="1:5" ht="15.75" thickBot="1"/>
    <row r="84" spans="1:5" ht="30.75" customHeight="1" thickBot="1">
      <c r="A84" s="2002" t="s">
        <v>934</v>
      </c>
      <c r="B84" s="2003"/>
      <c r="C84" s="2003"/>
      <c r="D84" s="2003"/>
      <c r="E84" s="2004"/>
    </row>
    <row r="85" spans="1:5">
      <c r="A85" s="374" t="s">
        <v>668</v>
      </c>
      <c r="B85" s="374" t="s">
        <v>193</v>
      </c>
      <c r="C85" s="374" t="s">
        <v>669</v>
      </c>
      <c r="D85" s="374" t="s">
        <v>242</v>
      </c>
      <c r="E85" s="379" t="s">
        <v>717</v>
      </c>
    </row>
    <row r="86" spans="1:5" ht="13.5" customHeight="1">
      <c r="A86" s="2032" t="s">
        <v>935</v>
      </c>
      <c r="B86" s="356" t="s">
        <v>749</v>
      </c>
      <c r="C86" s="359" t="s">
        <v>332</v>
      </c>
      <c r="D86" s="359">
        <v>1</v>
      </c>
      <c r="E86" s="380">
        <f>+ROUNDUP(D86*$O$1,0)</f>
        <v>1750905</v>
      </c>
    </row>
    <row r="87" spans="1:5">
      <c r="A87" s="2032"/>
      <c r="B87" s="356" t="s">
        <v>750</v>
      </c>
      <c r="C87" s="359" t="s">
        <v>332</v>
      </c>
      <c r="D87" s="359">
        <v>0.3</v>
      </c>
      <c r="E87" s="380">
        <f>+ROUNDUP(D87*$O$1,0)</f>
        <v>525272</v>
      </c>
    </row>
    <row r="88" spans="1:5">
      <c r="A88" s="2032"/>
      <c r="B88" s="356" t="s">
        <v>218</v>
      </c>
      <c r="C88" s="359" t="s">
        <v>332</v>
      </c>
      <c r="D88" s="359">
        <v>0.5</v>
      </c>
      <c r="E88" s="380">
        <f>+ROUNDUP(D88*$O$1,0)</f>
        <v>875453</v>
      </c>
    </row>
    <row r="89" spans="1:5">
      <c r="A89" s="2032"/>
      <c r="B89" s="357" t="s">
        <v>913</v>
      </c>
      <c r="C89" s="359" t="s">
        <v>229</v>
      </c>
      <c r="D89" s="359">
        <v>0.21</v>
      </c>
      <c r="E89" s="380">
        <f>+ROUNDUP(D89*$O$1,0)</f>
        <v>367691</v>
      </c>
    </row>
    <row r="90" spans="1:5">
      <c r="A90" s="2032"/>
      <c r="B90" s="357" t="s">
        <v>914</v>
      </c>
      <c r="C90" s="359" t="s">
        <v>602</v>
      </c>
      <c r="D90" s="359">
        <v>0.02</v>
      </c>
      <c r="E90" s="380">
        <f>+ROUNDDOWN(D90*$O$1,0)</f>
        <v>35018</v>
      </c>
    </row>
    <row r="91" spans="1:5">
      <c r="A91" s="2032"/>
      <c r="B91" s="357" t="s">
        <v>900</v>
      </c>
      <c r="C91" s="359" t="s">
        <v>675</v>
      </c>
      <c r="D91" s="359">
        <v>0.5</v>
      </c>
      <c r="E91" s="380">
        <f>+ROUNDUP(D91*$O$1,0)</f>
        <v>875453</v>
      </c>
    </row>
    <row r="92" spans="1:5">
      <c r="A92" s="2032"/>
      <c r="B92" s="355" t="s">
        <v>936</v>
      </c>
      <c r="C92" s="359" t="s">
        <v>259</v>
      </c>
      <c r="D92" s="359">
        <v>0.5</v>
      </c>
      <c r="E92" s="380">
        <f>+ROUNDUP(D92*$O$1,0)</f>
        <v>875453</v>
      </c>
    </row>
    <row r="93" spans="1:5">
      <c r="A93" s="2032"/>
      <c r="B93" s="355" t="s">
        <v>915</v>
      </c>
      <c r="C93" s="359" t="s">
        <v>675</v>
      </c>
      <c r="D93" s="359">
        <v>0.08</v>
      </c>
      <c r="E93" s="380">
        <f>+ROUNDUP(D93*$O$1,0)</f>
        <v>140073</v>
      </c>
    </row>
    <row r="94" spans="1:5" ht="207.75" customHeight="1">
      <c r="A94" s="2008" t="s">
        <v>937</v>
      </c>
      <c r="B94" s="2008"/>
      <c r="C94" s="2008"/>
      <c r="D94" s="2008"/>
      <c r="E94" s="2008"/>
    </row>
    <row r="95" spans="1:5" ht="15.75" thickBot="1"/>
    <row r="96" spans="1:5" ht="20.25" customHeight="1" thickBot="1">
      <c r="A96" s="2002" t="s">
        <v>938</v>
      </c>
      <c r="B96" s="2003"/>
      <c r="C96" s="2003"/>
      <c r="D96" s="2003"/>
      <c r="E96" s="2004"/>
    </row>
    <row r="97" spans="1:5" ht="48" customHeight="1">
      <c r="A97" s="374" t="s">
        <v>668</v>
      </c>
      <c r="B97" s="2000" t="s">
        <v>939</v>
      </c>
      <c r="C97" s="2001"/>
      <c r="D97" s="2000" t="s">
        <v>940</v>
      </c>
      <c r="E97" s="2001"/>
    </row>
    <row r="98" spans="1:5" ht="45" customHeight="1">
      <c r="A98" s="361" t="s">
        <v>941</v>
      </c>
      <c r="B98" s="362">
        <v>0.126</v>
      </c>
      <c r="C98" s="380">
        <f>+ROUNDDOWN(B98*$O$1,0)</f>
        <v>220614</v>
      </c>
      <c r="D98" s="362">
        <v>0.14000000000000001</v>
      </c>
      <c r="E98" s="380">
        <f>+ROUNDUP(D98*$O$1,0)</f>
        <v>245127</v>
      </c>
    </row>
    <row r="99" spans="1:5" ht="15.75" thickBot="1"/>
    <row r="100" spans="1:5" ht="23.25" customHeight="1" thickBot="1">
      <c r="A100" s="2002" t="s">
        <v>942</v>
      </c>
      <c r="B100" s="2003"/>
      <c r="C100" s="2003"/>
      <c r="D100" s="2003"/>
      <c r="E100" s="2004"/>
    </row>
    <row r="101" spans="1:5" ht="58.5" customHeight="1">
      <c r="A101" s="374" t="s">
        <v>668</v>
      </c>
      <c r="B101" s="2000" t="s">
        <v>943</v>
      </c>
      <c r="C101" s="2001"/>
      <c r="D101" s="2000" t="s">
        <v>944</v>
      </c>
      <c r="E101" s="2001"/>
    </row>
    <row r="102" spans="1:5" ht="30">
      <c r="A102" s="361" t="s">
        <v>941</v>
      </c>
      <c r="B102" s="362">
        <v>1.4E-2</v>
      </c>
      <c r="C102" s="380">
        <f>+ROUNDDOWN(B102*$O$1,0)</f>
        <v>24512</v>
      </c>
      <c r="D102" s="362">
        <v>2.8000000000000001E-2</v>
      </c>
      <c r="E102" s="380">
        <f>+ROUNDUP(D102*$O$1,0)</f>
        <v>49026</v>
      </c>
    </row>
    <row r="103" spans="1:5" ht="15.75" thickBot="1"/>
    <row r="104" spans="1:5" ht="18.75" customHeight="1" thickBot="1">
      <c r="A104" s="2002" t="s">
        <v>945</v>
      </c>
      <c r="B104" s="2003"/>
      <c r="C104" s="2003"/>
      <c r="D104" s="2003"/>
      <c r="E104" s="2004"/>
    </row>
    <row r="105" spans="1:5" ht="46.5" customHeight="1">
      <c r="A105" s="2005" t="s">
        <v>946</v>
      </c>
      <c r="B105" s="2006"/>
      <c r="C105" s="2006"/>
      <c r="D105" s="2006"/>
      <c r="E105" s="2007"/>
    </row>
    <row r="106" spans="1:5" ht="33" customHeight="1">
      <c r="A106" s="2009" t="s">
        <v>947</v>
      </c>
      <c r="B106" s="2010"/>
      <c r="C106" s="2010"/>
      <c r="D106" s="2010"/>
      <c r="E106" s="2011"/>
    </row>
  </sheetData>
  <mergeCells count="39">
    <mergeCell ref="A49:E49"/>
    <mergeCell ref="A64:M64"/>
    <mergeCell ref="A52:A53"/>
    <mergeCell ref="A21:E21"/>
    <mergeCell ref="A1:E2"/>
    <mergeCell ref="A3:E3"/>
    <mergeCell ref="G3:G5"/>
    <mergeCell ref="A5:A19"/>
    <mergeCell ref="A20:E20"/>
    <mergeCell ref="A23:E23"/>
    <mergeCell ref="A25:A39"/>
    <mergeCell ref="A40:E40"/>
    <mergeCell ref="A42:E42"/>
    <mergeCell ref="A44:A48"/>
    <mergeCell ref="A51:I51"/>
    <mergeCell ref="A106:E106"/>
    <mergeCell ref="B52:E52"/>
    <mergeCell ref="F52:I52"/>
    <mergeCell ref="A58:M58"/>
    <mergeCell ref="A59:A60"/>
    <mergeCell ref="B59:E59"/>
    <mergeCell ref="F59:I59"/>
    <mergeCell ref="J59:M59"/>
    <mergeCell ref="A100:E100"/>
    <mergeCell ref="A66:E66"/>
    <mergeCell ref="A71:E71"/>
    <mergeCell ref="A72:E72"/>
    <mergeCell ref="A77:E77"/>
    <mergeCell ref="A78:E78"/>
    <mergeCell ref="A84:E84"/>
    <mergeCell ref="A86:A93"/>
    <mergeCell ref="B101:C101"/>
    <mergeCell ref="D101:E101"/>
    <mergeCell ref="A104:E104"/>
    <mergeCell ref="A105:E105"/>
    <mergeCell ref="A94:E94"/>
    <mergeCell ref="A96:E96"/>
    <mergeCell ref="B97:C97"/>
    <mergeCell ref="D97:E97"/>
  </mergeCells>
  <pageMargins left="0.7" right="0.7" top="0.75" bottom="0.75" header="0.3" footer="0.3"/>
  <pageSetup orientation="portrait" r:id="rId1"/>
  <ignoredErrors>
    <ignoredError sqref="E90" formula="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Dra. Sandra Ximena Ortiz Muñoz</dc:creator>
  <cp:keywords/>
  <dc:description/>
  <cp:lastModifiedBy>Angie Paola Pinilla Acuna</cp:lastModifiedBy>
  <cp:revision/>
  <dcterms:created xsi:type="dcterms:W3CDTF">2024-01-10T15:47:08Z</dcterms:created>
  <dcterms:modified xsi:type="dcterms:W3CDTF">2026-04-17T23:25:38Z</dcterms:modified>
  <cp:category/>
  <cp:contentStatus/>
</cp:coreProperties>
</file>